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ope\OneDrive\Documentos\ENGENHARIA\OBRAS E REGULARIZACOES\EDIFICAÇOES\CONS. ODONTOLOGICO MUN\PLANILHAS\"/>
    </mc:Choice>
  </mc:AlternateContent>
  <xr:revisionPtr revIDLastSave="0" documentId="13_ncr:1_{8E959949-34DC-4CD5-9FC2-C02484DC24B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ilha Orcamentaria" sheetId="5" r:id="rId1"/>
    <sheet name="Modelo Planilha Orcamentaria" sheetId="6" r:id="rId2"/>
  </sheets>
  <definedNames>
    <definedName name="_xlnm.Print_Area" localSheetId="1">'Modelo Planilha Orcamentaria'!$A$1:$H$50</definedName>
    <definedName name="_xlnm.Print_Area" localSheetId="0">'Planilha Orcamentaria'!$A$1:$I$146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26" i="5" l="1"/>
  <c r="I126" i="5" s="1"/>
  <c r="F127" i="5"/>
  <c r="F121" i="5"/>
  <c r="H93" i="5"/>
  <c r="I93" i="5" s="1"/>
  <c r="H86" i="5"/>
  <c r="I86" i="5" s="1"/>
  <c r="F85" i="5"/>
  <c r="H81" i="5"/>
  <c r="I81" i="5" s="1"/>
  <c r="F47" i="5"/>
  <c r="F42" i="5"/>
  <c r="H43" i="5"/>
  <c r="I43" i="5" s="1"/>
  <c r="H88" i="5" l="1"/>
  <c r="I88" i="5" s="1"/>
  <c r="H84" i="5" l="1"/>
  <c r="I84" i="5" s="1"/>
  <c r="H85" i="5"/>
  <c r="I85" i="5" s="1"/>
  <c r="H90" i="5"/>
  <c r="I90" i="5" s="1"/>
  <c r="H89" i="5"/>
  <c r="I89" i="5" s="1"/>
  <c r="H87" i="5"/>
  <c r="I87" i="5" s="1"/>
  <c r="H66" i="5"/>
  <c r="I66" i="5" s="1"/>
  <c r="H67" i="5"/>
  <c r="I67" i="5" s="1"/>
  <c r="H68" i="5"/>
  <c r="I68" i="5" s="1"/>
  <c r="H69" i="5"/>
  <c r="I69" i="5" s="1"/>
  <c r="H70" i="5"/>
  <c r="I70" i="5" s="1"/>
  <c r="H71" i="5"/>
  <c r="I71" i="5" s="1"/>
  <c r="H72" i="5"/>
  <c r="I72" i="5" s="1"/>
  <c r="H73" i="5"/>
  <c r="I73" i="5" s="1"/>
  <c r="H74" i="5"/>
  <c r="I74" i="5" s="1"/>
  <c r="H75" i="5"/>
  <c r="I75" i="5" s="1"/>
  <c r="H76" i="5"/>
  <c r="I76" i="5" s="1"/>
  <c r="H77" i="5"/>
  <c r="I77" i="5" s="1"/>
  <c r="H78" i="5"/>
  <c r="I78" i="5" s="1"/>
  <c r="H80" i="5"/>
  <c r="I80" i="5" s="1"/>
  <c r="H79" i="5"/>
  <c r="I79" i="5" s="1"/>
  <c r="H82" i="5"/>
  <c r="I82" i="5" s="1"/>
  <c r="H83" i="5"/>
  <c r="I83" i="5" s="1"/>
  <c r="H27" i="5"/>
  <c r="I27" i="5" s="1"/>
  <c r="H28" i="5"/>
  <c r="I28" i="5" s="1"/>
  <c r="H29" i="5"/>
  <c r="I29" i="5" s="1"/>
  <c r="H125" i="5" l="1"/>
  <c r="I125" i="5" s="1"/>
  <c r="H97" i="5"/>
  <c r="I97" i="5" s="1"/>
  <c r="H91" i="5"/>
  <c r="I91" i="5" s="1"/>
  <c r="H32" i="5"/>
  <c r="I32" i="5" s="1"/>
  <c r="H33" i="5"/>
  <c r="I33" i="5" s="1"/>
  <c r="H53" i="5" l="1"/>
  <c r="I53" i="5" s="1"/>
  <c r="H54" i="5"/>
  <c r="I54" i="5" s="1"/>
  <c r="H55" i="5"/>
  <c r="I55" i="5" s="1"/>
  <c r="H56" i="5"/>
  <c r="I56" i="5" s="1"/>
  <c r="H57" i="5"/>
  <c r="I57" i="5" s="1"/>
  <c r="H58" i="5"/>
  <c r="I58" i="5" s="1"/>
  <c r="H59" i="5"/>
  <c r="I59" i="5" s="1"/>
  <c r="H60" i="5"/>
  <c r="I60" i="5" s="1"/>
  <c r="H61" i="5"/>
  <c r="I61" i="5" s="1"/>
  <c r="H62" i="5"/>
  <c r="I62" i="5" s="1"/>
  <c r="H63" i="5"/>
  <c r="I63" i="5" s="1"/>
  <c r="H64" i="5"/>
  <c r="I64" i="5" s="1"/>
  <c r="H65" i="5"/>
  <c r="I65" i="5" s="1"/>
  <c r="H26" i="5"/>
  <c r="I26" i="5" s="1"/>
  <c r="H25" i="5"/>
  <c r="I25" i="5" s="1"/>
  <c r="H113" i="5" l="1"/>
  <c r="I113" i="5" s="1"/>
  <c r="H120" i="5" l="1"/>
  <c r="I120" i="5" s="1"/>
  <c r="H42" i="5"/>
  <c r="I42" i="5" s="1"/>
  <c r="H39" i="5"/>
  <c r="I39" i="5" s="1"/>
  <c r="H37" i="5"/>
  <c r="I37" i="5" s="1"/>
  <c r="H22" i="5" l="1"/>
  <c r="I22" i="5" s="1"/>
  <c r="H19" i="5"/>
  <c r="I19" i="5" s="1"/>
  <c r="H106" i="5"/>
  <c r="I106" i="5" s="1"/>
  <c r="H107" i="5"/>
  <c r="I107" i="5" s="1"/>
  <c r="H108" i="5"/>
  <c r="I108" i="5" s="1"/>
  <c r="H109" i="5"/>
  <c r="I109" i="5" s="1"/>
  <c r="H110" i="5"/>
  <c r="I110" i="5" s="1"/>
  <c r="H111" i="5"/>
  <c r="I111" i="5" s="1"/>
  <c r="H112" i="5"/>
  <c r="I112" i="5" s="1"/>
  <c r="H114" i="5"/>
  <c r="I114" i="5" s="1"/>
  <c r="H115" i="5"/>
  <c r="I115" i="5" s="1"/>
  <c r="H116" i="5"/>
  <c r="I116" i="5" s="1"/>
  <c r="H117" i="5"/>
  <c r="I117" i="5" s="1"/>
  <c r="H102" i="5"/>
  <c r="I102" i="5" s="1"/>
  <c r="H103" i="5"/>
  <c r="I103" i="5" s="1"/>
  <c r="H94" i="5"/>
  <c r="H95" i="5"/>
  <c r="H96" i="5"/>
  <c r="H92" i="5"/>
  <c r="H99" i="5"/>
  <c r="H100" i="5"/>
  <c r="I100" i="5" s="1"/>
  <c r="H101" i="5"/>
  <c r="H98" i="5"/>
  <c r="H104" i="5"/>
  <c r="H105" i="5"/>
  <c r="H118" i="5"/>
  <c r="H119" i="5"/>
  <c r="H121" i="5"/>
  <c r="H122" i="5"/>
  <c r="H123" i="5"/>
  <c r="H127" i="5"/>
  <c r="H23" i="5"/>
  <c r="I23" i="5" s="1"/>
  <c r="H38" i="5"/>
  <c r="I38" i="5" s="1"/>
  <c r="H36" i="5"/>
  <c r="I36" i="5" s="1"/>
  <c r="H35" i="5"/>
  <c r="I35" i="5" s="1"/>
  <c r="H34" i="5"/>
  <c r="I34" i="5" s="1"/>
  <c r="H15" i="5" l="1"/>
  <c r="I15" i="5" s="1"/>
  <c r="H16" i="5"/>
  <c r="I16" i="5" s="1"/>
  <c r="H14" i="5"/>
  <c r="I123" i="5" l="1"/>
  <c r="I122" i="5" l="1"/>
  <c r="I95" i="5"/>
  <c r="H30" i="5" l="1"/>
  <c r="I30" i="5" s="1"/>
  <c r="H31" i="5"/>
  <c r="I31" i="5" s="1"/>
  <c r="H52" i="5" l="1"/>
  <c r="I52" i="5" s="1"/>
  <c r="H51" i="5"/>
  <c r="I51" i="5" s="1"/>
  <c r="H50" i="5"/>
  <c r="I50" i="5" s="1"/>
  <c r="H49" i="5" l="1"/>
  <c r="I49" i="5" s="1"/>
  <c r="H48" i="5"/>
  <c r="I48" i="5" s="1"/>
  <c r="H46" i="5"/>
  <c r="I46" i="5" s="1"/>
  <c r="H47" i="5"/>
  <c r="I47" i="5" s="1"/>
  <c r="I105" i="5" l="1"/>
  <c r="I104" i="5" l="1"/>
  <c r="H44" i="5"/>
  <c r="I44" i="5" s="1"/>
  <c r="H21" i="5" l="1"/>
  <c r="I21" i="5" s="1"/>
  <c r="I119" i="5" l="1"/>
  <c r="I99" i="5" l="1"/>
  <c r="H20" i="5" l="1"/>
  <c r="I96" i="5" l="1"/>
  <c r="I98" i="5"/>
  <c r="I118" i="5"/>
  <c r="I121" i="5"/>
  <c r="I127" i="5"/>
  <c r="H13" i="5" l="1"/>
  <c r="I13" i="5" s="1"/>
  <c r="H17" i="5"/>
  <c r="I17" i="5" s="1"/>
  <c r="H18" i="5"/>
  <c r="I18" i="5" s="1"/>
  <c r="I20" i="5"/>
  <c r="H24" i="5"/>
  <c r="I24" i="5" s="1"/>
  <c r="H41" i="5"/>
  <c r="I41" i="5" s="1"/>
  <c r="H45" i="5"/>
  <c r="I45" i="5" s="1"/>
  <c r="I94" i="5"/>
  <c r="I92" i="5"/>
  <c r="I101" i="5"/>
  <c r="I14" i="5"/>
  <c r="G19" i="6"/>
  <c r="H19" i="6" s="1"/>
  <c r="G24" i="6"/>
  <c r="H24" i="6"/>
  <c r="G25" i="6"/>
  <c r="H25" i="6" s="1"/>
  <c r="G26" i="6"/>
  <c r="H26" i="6" s="1"/>
  <c r="G27" i="6"/>
  <c r="H27" i="6" s="1"/>
  <c r="G28" i="6"/>
  <c r="H28" i="6" s="1"/>
  <c r="G29" i="6"/>
  <c r="H29" i="6" s="1"/>
  <c r="G30" i="6"/>
  <c r="H30" i="6"/>
  <c r="G31" i="6"/>
  <c r="H31" i="6" s="1"/>
  <c r="G32" i="6"/>
  <c r="H32" i="6" s="1"/>
  <c r="G20" i="6"/>
  <c r="H20" i="6" s="1"/>
  <c r="G21" i="6"/>
  <c r="H21" i="6" s="1"/>
  <c r="G22" i="6"/>
  <c r="H22" i="6" s="1"/>
  <c r="G23" i="6"/>
  <c r="H23" i="6"/>
  <c r="G15" i="6"/>
  <c r="H15" i="6" s="1"/>
  <c r="G16" i="6"/>
  <c r="H16" i="6" s="1"/>
  <c r="G17" i="6"/>
  <c r="H17" i="6" s="1"/>
  <c r="G18" i="6"/>
  <c r="H18" i="6" s="1"/>
  <c r="G14" i="6"/>
  <c r="H14" i="6"/>
  <c r="G33" i="6"/>
  <c r="H33" i="6" s="1"/>
  <c r="G34" i="6"/>
  <c r="H34" i="6"/>
  <c r="G35" i="6"/>
  <c r="H35" i="6" s="1"/>
  <c r="G36" i="6"/>
  <c r="H36" i="6" s="1"/>
  <c r="G37" i="6"/>
  <c r="H37" i="6" s="1"/>
  <c r="G38" i="6"/>
  <c r="H38" i="6"/>
  <c r="G39" i="6"/>
  <c r="H39" i="6" s="1"/>
  <c r="G40" i="6"/>
  <c r="H40" i="6"/>
  <c r="G41" i="6"/>
  <c r="H41" i="6" s="1"/>
  <c r="H42" i="6" l="1"/>
  <c r="I128" i="5"/>
</calcChain>
</file>

<file path=xl/sharedStrings.xml><?xml version="1.0" encoding="utf-8"?>
<sst xmlns="http://schemas.openxmlformats.org/spreadsheetml/2006/main" count="618" uniqueCount="401">
  <si>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</si>
  <si>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</si>
  <si>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</si>
  <si>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</si>
  <si>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</si>
  <si>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</si>
  <si>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</si>
  <si>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</si>
  <si>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</si>
  <si>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</si>
  <si>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</si>
  <si>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>CREA</t>
  </si>
  <si>
    <t xml:space="preserve">FORMA DE EXECUÇÃO: </t>
  </si>
  <si>
    <t>Carimbo e assinatura do engenheiro responsável técnico pela elaboração da planilha</t>
  </si>
  <si>
    <t>Carimbo e assinatura do prefeito</t>
  </si>
  <si>
    <t>PREÇO UNITÁRIO S/ LDI</t>
  </si>
  <si>
    <t>PREÇO UNITÁRIO C/ LDI</t>
  </si>
  <si>
    <r>
      <t xml:space="preserve">LOCAL: </t>
    </r>
    <r>
      <rPr>
        <b/>
        <sz val="10"/>
        <color indexed="10"/>
        <rFont val="Arial"/>
        <family val="2"/>
      </rPr>
      <t>Rua X, Bairro Y</t>
    </r>
  </si>
  <si>
    <r>
      <t xml:space="preserve">REGIÃO/MÊS DE REFERÊNCIA: </t>
    </r>
    <r>
      <rPr>
        <b/>
        <sz val="10"/>
        <color indexed="10"/>
        <rFont val="Arial"/>
        <family val="2"/>
      </rPr>
      <t>Região Central - Junho/09</t>
    </r>
  </si>
  <si>
    <r>
      <t xml:space="preserve">PRAZO DE EXECUÇÃO: </t>
    </r>
    <r>
      <rPr>
        <b/>
        <sz val="10"/>
        <color indexed="10"/>
        <rFont val="Arial"/>
        <family val="2"/>
      </rPr>
      <t>XX Meses</t>
    </r>
  </si>
  <si>
    <r>
      <t xml:space="preserve">(  </t>
    </r>
    <r>
      <rPr>
        <b/>
        <sz val="10"/>
        <color indexed="10"/>
        <rFont val="Arial"/>
        <family val="2"/>
      </rPr>
      <t xml:space="preserve">x </t>
    </r>
    <r>
      <rPr>
        <b/>
        <sz val="10"/>
        <rFont val="Arial"/>
        <family val="2"/>
      </rPr>
      <t xml:space="preserve"> )</t>
    </r>
  </si>
  <si>
    <r>
      <t xml:space="preserve">FOLHA Nº: </t>
    </r>
    <r>
      <rPr>
        <b/>
        <sz val="10"/>
        <color indexed="10"/>
        <rFont val="Arial"/>
        <family val="2"/>
      </rPr>
      <t>01/01</t>
    </r>
  </si>
  <si>
    <r>
      <t xml:space="preserve">DATA: </t>
    </r>
    <r>
      <rPr>
        <b/>
        <sz val="10"/>
        <color indexed="10"/>
        <rFont val="Arial"/>
        <family val="2"/>
      </rPr>
      <t>dd/mm/aa</t>
    </r>
  </si>
  <si>
    <t>IIO-BAR-046</t>
  </si>
  <si>
    <t>BARRACÃO DE OBRA</t>
  </si>
  <si>
    <t>M2</t>
  </si>
  <si>
    <t>1.1</t>
  </si>
  <si>
    <t>IIO-001</t>
  </si>
  <si>
    <t>INSTALAÇÕES INICIAIS DA OBRA</t>
  </si>
  <si>
    <t>1.2</t>
  </si>
  <si>
    <t>IIO-PLA-005</t>
  </si>
  <si>
    <t>FORNECIMENTO E COLOCAÇÃO DE PLACA DE OBRA EM CHAPA GALVANIZADA (3,00 X 1,50 M) - GOVERNO DO ESTADO</t>
  </si>
  <si>
    <t>UN</t>
  </si>
  <si>
    <t>OBR-001</t>
  </si>
  <si>
    <t>OBRAS VIÁRIAS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</si>
  <si>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</si>
  <si>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</si>
  <si>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</si>
  <si>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</si>
  <si>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</si>
  <si>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</si>
  <si>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</si>
  <si>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</si>
  <si>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</si>
  <si>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OBR-VIA-130</t>
  </si>
  <si>
    <t>REGULARIZAÇÃO DO SUBLEITO COM PROCTOR INTERMEDIÁRIO</t>
  </si>
  <si>
    <r>
      <t xml:space="preserve">OBRA: </t>
    </r>
    <r>
      <rPr>
        <b/>
        <sz val="10"/>
        <color indexed="10"/>
        <rFont val="Arial"/>
        <family val="2"/>
      </rPr>
      <t>Pavimentação asfáltica em C.B.U.Q</t>
    </r>
  </si>
  <si>
    <t>OBR-VIA-145</t>
  </si>
  <si>
    <t>M3</t>
  </si>
  <si>
    <t>TRANSPORTE DE MATERIAL DE JAZIDA PARA CONSERVAÇÃO DMT DE 0 A 10 KM</t>
  </si>
  <si>
    <t>OBR-VIA-315</t>
  </si>
  <si>
    <t>M3XKM</t>
  </si>
  <si>
    <t>OBR-VIA-345</t>
  </si>
  <si>
    <t>TRANSPORTE DE AGREGADO DMT DE 0 A 10 KM</t>
  </si>
  <si>
    <t>OBR-VIA-435</t>
  </si>
  <si>
    <t>TXKM</t>
  </si>
  <si>
    <t>OBR-VIA-165</t>
  </si>
  <si>
    <t>OBR-VIA-160</t>
  </si>
  <si>
    <t>EXECUÇÃO DE IMPRIMAÇÃO COM MATERIAL BETUMINOSO, INCLUINDO FORNECIMENTO E TRANSPORTE DO MATERIAL BETUMINOSO DENTRO DO CANTEIRO DE OBRAS</t>
  </si>
  <si>
    <t>EXECUÇÃO DE PINTURA DE LIGAÇÃO COM MATERIAL BETUMINOSO, INCLUINDO FORNECIMENTO E TRANSPORTE DO MATERIAL BETUMINOSO DENTRO DO CANTEIRO DE OBRAS</t>
  </si>
  <si>
    <t>OBR-VIA-180</t>
  </si>
  <si>
    <t>EXECUÇÃO DE CONCRETO BETUMINOSO USINADO A QUENTE (CBUQ) COM MATERIAL BETUMINOSO, INCLUINDO FORNECIMENTO DOS AGREGADOS E TRANSPORTE DO MATERIAL BETUMINOSO DENTRO DO CANTEIRO DE OBRAS</t>
  </si>
  <si>
    <t>OBR-VIA-375</t>
  </si>
  <si>
    <t>TRANSPORTE DE PMF/CBUQ PARA CONSERVAÇÃO DMT 0 A 10 KM</t>
  </si>
  <si>
    <t>DRE-001</t>
  </si>
  <si>
    <t xml:space="preserve">DRENAGEM  </t>
  </si>
  <si>
    <t>3.1</t>
  </si>
  <si>
    <t>SARJETA TIPO 1 - 50 X 5 CM, I = 3 %, PADRÃO DEOP-MG</t>
  </si>
  <si>
    <t>DRE-SAR-005</t>
  </si>
  <si>
    <t>M</t>
  </si>
  <si>
    <t>URB-MFC-005</t>
  </si>
  <si>
    <t>URB-001</t>
  </si>
  <si>
    <t>4.1</t>
  </si>
  <si>
    <t xml:space="preserve">URBANIZAÇÃO E OBRAS COMPLEMENTARES                          </t>
  </si>
  <si>
    <t>MEIO-FIO DE CONCRETO PRÉ-MOLDADO TIPO A - (12 X 16,7 X 35) CM</t>
  </si>
  <si>
    <t>TOTAL GERAL DA OBRA</t>
  </si>
  <si>
    <r>
      <t xml:space="preserve">PREFEITURA: </t>
    </r>
    <r>
      <rPr>
        <b/>
        <sz val="10"/>
        <color indexed="10"/>
        <rFont val="Arial"/>
        <family val="2"/>
      </rPr>
      <t>Nome da Prefeitura</t>
    </r>
    <r>
      <rPr>
        <b/>
        <sz val="10"/>
        <rFont val="Arial"/>
        <family val="2"/>
      </rPr>
      <t xml:space="preserve"> </t>
    </r>
  </si>
  <si>
    <t>TRANSPORTE DE MATERIAL DE QUALQUER NATUREZA DMT ACIMA DE 40 KM (DMT = 350 KM)</t>
  </si>
  <si>
    <t xml:space="preserve">EXECUÇÃO DE BASE DE SOLO ESTABILIZADO GRANULOMETRICAMENTE SEM MISTURA COM PROCTOR INTERMEDIÁRIO, INCLUINDO ESCAVAÇÃO, CARGA, DESCARGA, ESPALHAMENTO E COMPACTAÇÃO DO MATERIAL; EXCLUSIVE AQUISIÇÃO DO MATERIAL (E = 15 CM) </t>
  </si>
  <si>
    <t>Os valores dos quantitativos da planilha são meramente ilustrativos</t>
  </si>
  <si>
    <t>PREFEITURA MUNICIPAL DE SÃO PEDRO DA UNIÃO</t>
  </si>
  <si>
    <t>(  X  )</t>
  </si>
  <si>
    <t>SP-001</t>
  </si>
  <si>
    <t>SERVIÇOS PRELIMINARES</t>
  </si>
  <si>
    <t>74209/1</t>
  </si>
  <si>
    <t>PLACA DE OBRA EM CHAPA DE ACO GALVANIZADO</t>
  </si>
  <si>
    <t>m²</t>
  </si>
  <si>
    <t>m³</t>
  </si>
  <si>
    <t>FECHAMENTOS</t>
  </si>
  <si>
    <t>5.1</t>
  </si>
  <si>
    <t>5.2</t>
  </si>
  <si>
    <t>REVESTIMENTOS</t>
  </si>
  <si>
    <t>6.1</t>
  </si>
  <si>
    <t>6.2</t>
  </si>
  <si>
    <t>ESQUADRIAS</t>
  </si>
  <si>
    <t>7.1</t>
  </si>
  <si>
    <t>8.2</t>
  </si>
  <si>
    <t>SERVIÇOS COMPLEMENTARES</t>
  </si>
  <si>
    <t>9.1</t>
  </si>
  <si>
    <t>LIMPEZA FINAL DA OBRA</t>
  </si>
  <si>
    <t>PINTURA</t>
  </si>
  <si>
    <t>Custódio Ribeiro Garcia</t>
  </si>
  <si>
    <t>Prefeito Municipal</t>
  </si>
  <si>
    <t>FOLHA Nº: 01/01</t>
  </si>
  <si>
    <t>TABELA REF.</t>
  </si>
  <si>
    <t>SETOP</t>
  </si>
  <si>
    <t>DEMOLIÇÃO E REMOÇÃO</t>
  </si>
  <si>
    <t>REMOÇÃO DE PORTA OU JANELA INCLUSIVE MARCO E ALISAR, INCLUSIVE AFASTAMENTO E EMPILHAMENTO</t>
  </si>
  <si>
    <t>97624</t>
  </si>
  <si>
    <t>DEMOLIÇÃO DE ALVENARIA DE TIJOLO MACIÇO, DE FORMA MANUAL, SEM REAPROVEITAMENTO. AF_12/2017</t>
  </si>
  <si>
    <t>PORTA DE ABRIR, MADEIRA DE LEI PRANCHETA PARA PINTURA COMPLETA 80 X 210 CM,COM FERRAGENS EM FERRO LATONADO</t>
  </si>
  <si>
    <t>87249</t>
  </si>
  <si>
    <t>REVESTIMENTO CERÂMICO PARA PISO COM PLACAS TIPO ESMALTADA EXTRA DE DIMENSÕES 45X45 CM APLICADA EM AMBIENTES DE ÁREA MENOR QUE 5 M2. AF_06/2014</t>
  </si>
  <si>
    <t>87547</t>
  </si>
  <si>
    <t>MASSA ÚNICA, PARA RECEBIMENTO DE PINTURA, EM ARGAMASSA TRAÇO 1:2:8, PREPARO MECÂNICO COM BETONEIRA 400L, APLICADA MANUALMENTE EM FACES INTERNAS DE PAREDES, ESPESSURA DE 10MM, COM EXECUÇÃO DE TALISCAS. AF_06/2014</t>
  </si>
  <si>
    <t>EMBOÇO, PARA RECEBIMENTO DE CERÂMICA, EM ARGAMASSA TRAÇO 1:2:8, PREPARO MECÂNICO COM BETONEIRA 400L, APLICADO MANUALMENTE EM FACES INTERNAS DE PAREDES, PARA AMBIENTE COM ÁREA ENTRE 5M2 E 10M2, ESPESSURA DE 10MM, COM EXECUÇÃO DE TALISCAS. AF_06/2014</t>
  </si>
  <si>
    <t>87549</t>
  </si>
  <si>
    <t>REMOÇÃO DE LOUÇAS (LAVATÓRIO, BANHEIRA, PIA, VASO SANITÁRIO, TANQUE)</t>
  </si>
  <si>
    <t>94227</t>
  </si>
  <si>
    <t>CALHA EM CHAPA DE AÇO GALVANIZADO NÚMERO 24, DESENVOLVIMENTO DE 33 CM, INCLUSO TRANSPORTE VERTICAL. AF_06/2016</t>
  </si>
  <si>
    <t>m</t>
  </si>
  <si>
    <t>92568</t>
  </si>
  <si>
    <t>TRAMA DE AÇO COMPOSTA POR RIPAS, CAIBROS E TERÇAS PARA TELHADOS DE ATÉ 2 ÁGUAS PARA TELHA DE ENCAIXE DE CERÂMICA OU DE CONCRETO, INCLUSO TRANSPORTE VERTICAL. AF_12/2015</t>
  </si>
  <si>
    <t>94195</t>
  </si>
  <si>
    <t>TELHAMENTO COM TELHA CERÂMICA DE ENCAIXE, TIPO PORTUGUESA, COM ATÉ 2 ÁGUAS, INCLUSO TRANSPORTE VERTICAL. AF_06/2016</t>
  </si>
  <si>
    <t>ASSENTAMENTO DE JANELAS METÁLICAS BASCULANTE OU FIXA</t>
  </si>
  <si>
    <t>ASSENTAMENTO DE PORTA DE FERRO UMA OU DUAS FOLHAS</t>
  </si>
  <si>
    <t>5.3</t>
  </si>
  <si>
    <t>6.3</t>
  </si>
  <si>
    <t>6.4</t>
  </si>
  <si>
    <t>7.2</t>
  </si>
  <si>
    <t>10.1</t>
  </si>
  <si>
    <t>10.2</t>
  </si>
  <si>
    <t>86929</t>
  </si>
  <si>
    <t>TANQUE DE MÁRMORE SINTÉTICO SUSPENSO, 22L OU EQUIVALENTE, INCLUSO SIFÃO FLEXÍVEL EM PVC, VÁLVULA PLÁSTICA E TORNEIRA DE METAL CROMADO PADRÃO POPULAR - FORNECIMENTO E INSTALAÇÃO. AF_12/2013</t>
  </si>
  <si>
    <t>CHAPISCO APLICADO EM ALVENARIAS E ESTRUTURAS DE CONCRETO INTERNAS, COM COLHER DE PEDREIRO.  ARGAMASSA TRAÇO 1:3 COM PREPARO EM BETONEIRA 400L. AF_06/2014</t>
  </si>
  <si>
    <t>73924/1</t>
  </si>
  <si>
    <t>PINTURA ESMALTE ALTO BRILHO, DUAS DEMAOS, SOBRE SUPERFICIE METALICA</t>
  </si>
  <si>
    <t>MOVIMENTO DE TERRA</t>
  </si>
  <si>
    <t>3.2</t>
  </si>
  <si>
    <t>3.3</t>
  </si>
  <si>
    <t>3.4</t>
  </si>
  <si>
    <t>8.1</t>
  </si>
  <si>
    <t>11.2</t>
  </si>
  <si>
    <t>11.3</t>
  </si>
  <si>
    <t>11.4</t>
  </si>
  <si>
    <t>11.5</t>
  </si>
  <si>
    <t>13.1</t>
  </si>
  <si>
    <t>MT-002</t>
  </si>
  <si>
    <t>COM-013</t>
  </si>
  <si>
    <t>BDI</t>
  </si>
  <si>
    <t>OBRA: REFORMA DO PRÉDIO DA CLÍNICA ODONTOLÓGICA MUNICIPAL</t>
  </si>
  <si>
    <t>DEMOLIÇÃO DE PISO CIMENTADO OU CONTRAPISO DE ARGAMASSA ESPESSURA MÁXIMA DE 10CM, INCLUSIVE AFASTAMENTO</t>
  </si>
  <si>
    <t>LOCAL: RUA JOÃO JACOB MIQUERI, 122, CENTRO</t>
  </si>
  <si>
    <t>SINAPI</t>
  </si>
  <si>
    <t>DEMOLIÇÃO DE ARGAMASSAS, DE FORMA MANUAL, SEM REAPROVEITAMENTO. AF_12/2017</t>
  </si>
  <si>
    <t>ED-48497</t>
  </si>
  <si>
    <t>REMOÇÃO DE PORTA OU JANELA METÁLICA, INCLUSIVE AFASTAMENTO</t>
  </si>
  <si>
    <t>unid</t>
  </si>
  <si>
    <t>3.5</t>
  </si>
  <si>
    <t>3.6</t>
  </si>
  <si>
    <t>FEC-004</t>
  </si>
  <si>
    <t>DEM-003</t>
  </si>
  <si>
    <t>5.4</t>
  </si>
  <si>
    <t>94231</t>
  </si>
  <si>
    <t>RUFO EM CHAPA DE AÇO GALVANIZADO NÚMERO 24, CORTE DE 25 CM, INCLUSO TRANSPORTE VERTICAL. AF_06/2016</t>
  </si>
  <si>
    <t>5.5</t>
  </si>
  <si>
    <t>COBERTURA</t>
  </si>
  <si>
    <t>COB-005</t>
  </si>
  <si>
    <t>INSTALAÇÕES ELÉTRICAS</t>
  </si>
  <si>
    <t>LOUÇAS, PIAS E ACESSÓRIOS</t>
  </si>
  <si>
    <t>ESQ-006</t>
  </si>
  <si>
    <t>HDS-007</t>
  </si>
  <si>
    <t>7.3</t>
  </si>
  <si>
    <t>7.4</t>
  </si>
  <si>
    <t>7.5</t>
  </si>
  <si>
    <t>7.6</t>
  </si>
  <si>
    <t>7.7</t>
  </si>
  <si>
    <t>ELE-008</t>
  </si>
  <si>
    <t>10.3</t>
  </si>
  <si>
    <t>10.4</t>
  </si>
  <si>
    <t>10.5</t>
  </si>
  <si>
    <t>ED-50979</t>
  </si>
  <si>
    <t>PORTA EM PERFIL E CHAPA METÁLICA</t>
  </si>
  <si>
    <t>ED-50931</t>
  </si>
  <si>
    <t>ED-50934</t>
  </si>
  <si>
    <t>ED-49602</t>
  </si>
  <si>
    <t>7.8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</si>
  <si>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</si>
  <si>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</si>
  <si>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87250</t>
  </si>
  <si>
    <t>87251</t>
  </si>
  <si>
    <t>REVESTIMENTO CERÂMICO PARA PAREDES INTERNAS COM PLACAS TIPO ESMALTADA EXTRA DE DIMENSÕES 20X20 CM APLICADAS EM AMBIENTES DE ÁREA MAIOR QUE 5 M² A MEIA ALTURA DAS PAREDES. AF_06/2014</t>
  </si>
  <si>
    <t>EXECUÇÃO DE PASSEIO (CALÇADA) OU PISO DE CONCRETO COM CONCRETO MOLDADO IN LOCO, FEITO EM OBRA, ACABAMENTO CONVENCIONAL, NÃO ARMADO. AF_07/2016</t>
  </si>
  <si>
    <t>DEMOLIÇÃO DE RODAPÉ CERÂMICO, DE FORMA MANUAL, SEM REAPROVEITAMENTO. AF_12/2017</t>
  </si>
  <si>
    <t>3.7</t>
  </si>
  <si>
    <t>88486</t>
  </si>
  <si>
    <t>APLICAÇÃO MANUAL DE PINTURA COM TINTA LÁTEX PVA EM TETO, DUAS DEMÃOS. AF_06/2014</t>
  </si>
  <si>
    <t>APLICAÇÃO MANUAL DE PINTURA COM TINTA LÁTEX ACRÍLICA EM PAREDES, DUAS DEMÃOS. AF_06/2014</t>
  </si>
  <si>
    <t>88489</t>
  </si>
  <si>
    <t>PINTURA ESMALTE ACETINADO EM MADEIRA, DUAS DEMAOS</t>
  </si>
  <si>
    <t>73739/1</t>
  </si>
  <si>
    <t>PIA DE MÁRMORE SINTÉTICO COM CUBA INTEGRADA E GABINETE EM MDF, 1,20M X 0,60M, EXCLUSIVE INSTALAÇÃO E ACESSÓRIOS</t>
  </si>
  <si>
    <t>10.6</t>
  </si>
  <si>
    <t>10.7</t>
  </si>
  <si>
    <t>LAVATORIO LOUCA BRANCA SUSPENSO 40 X 30 CM</t>
  </si>
  <si>
    <t>BACIA SANITARIA (VASO) CONVENCIONAL PARA PCD SEM FURO FRONTAL, DE LOUCA BRANCA, SEM ASSENTO</t>
  </si>
  <si>
    <t>BARRA DE APOIO EM AÇO INOX PARA P.N.E. L = 80 CM</t>
  </si>
  <si>
    <t>ED-48160</t>
  </si>
  <si>
    <t>BARRA DE APOIO P.N.E. L = 40 CM</t>
  </si>
  <si>
    <t>ED-48163</t>
  </si>
  <si>
    <t>10.8</t>
  </si>
  <si>
    <t>ED-48164</t>
  </si>
  <si>
    <t>BARRA DE APOIO VERTICAL EM AÇO INOX PARA P.N.E. L = 70 CM</t>
  </si>
  <si>
    <t>10.9</t>
  </si>
  <si>
    <t>COMPOSIÇÃO</t>
  </si>
  <si>
    <t>KIT DE ACESSORIOS PARA BANHEIRO EM METAL CROMADO, 5 PECAS, INCLUSO FIXAÇÃO. AF_10/2016</t>
  </si>
  <si>
    <t>CP-001</t>
  </si>
  <si>
    <t>CP-002</t>
  </si>
  <si>
    <t>CP-003</t>
  </si>
  <si>
    <t>CP-004</t>
  </si>
  <si>
    <t>SERVIÇO DE INSTALAÇÃO DE LAVATÓRIO, INCLUINDO METAIS E ACESSÓRIOS</t>
  </si>
  <si>
    <t>SERVIÇO DE INSTALAÇÃO DE VASO SANITÁRIO, INCLUINDO ACESSÓRIOS</t>
  </si>
  <si>
    <t>SERVIÇO DE INSTALAÇÃO DE CONJUNTO PIA/GABINETE INCLUINDO METAIS E ACESSÓRIOS</t>
  </si>
  <si>
    <t>SERVIÇO DE INSTALAÇÃO DE CALHA PARA ESCOVÁRIO, INCLUINDO INSTALAÇÃO DE TORNEIRAS</t>
  </si>
  <si>
    <t>ED-48479</t>
  </si>
  <si>
    <t>ED-48467</t>
  </si>
  <si>
    <t>ED-48493</t>
  </si>
  <si>
    <t>ED-48231</t>
  </si>
  <si>
    <t>88485</t>
  </si>
  <si>
    <t>APLICAÇÃO DE FUNDO SELADOR ACRÍLICO EM PAREDES, UMA DEMÃO</t>
  </si>
  <si>
    <t>PREÇO UNITÁRIO S/ BDI</t>
  </si>
  <si>
    <t>PREÇO UNITÁRIO C/ BDI</t>
  </si>
  <si>
    <t>PRAZO DE EXECUÇÃO: 02 MESES</t>
  </si>
  <si>
    <t>CP-005</t>
  </si>
  <si>
    <t xml:space="preserve">FORNECIMENTO E INSTALAÇÃO DE  EXAUSTOR DE 20W COM TUBO FLEXÍVEL DE 25 CM E 100 MM DE DIÂMETRO PARA AMBIENTES DE ATÉ 5M², INCLUINDO EXTENSÃO EM TUBO DE PVC DE 100MM DE DIÂMETRO COM 2M </t>
  </si>
  <si>
    <t>3.8</t>
  </si>
  <si>
    <t>ED-48500</t>
  </si>
  <si>
    <t>RETIRADA DE TUBULAÇÕES EMBUTIDAS DE REDE DE ÁGUA, ELÉTRICA, GASES ETC., INCLUSIVE CORTES E DESVIOS</t>
  </si>
  <si>
    <t>3.9</t>
  </si>
  <si>
    <t>REMOÇÃO DE TUBULAÇÕES (TUBOS E CONEXÕES) DE ÁGUA FRIA, DE FORMA MANUAL, SEM REAPROVEITAMENTO. AF_12/2017</t>
  </si>
  <si>
    <t>ED-50019</t>
  </si>
  <si>
    <t>ED-50020</t>
  </si>
  <si>
    <t>ED-50022</t>
  </si>
  <si>
    <t>ED-50034</t>
  </si>
  <si>
    <t>ED-50027</t>
  </si>
  <si>
    <t>ED-50029</t>
  </si>
  <si>
    <t>ED-49975</t>
  </si>
  <si>
    <t>ED-50014</t>
  </si>
  <si>
    <t>ED-50011</t>
  </si>
  <si>
    <t>ED-49950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</si>
  <si>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</si>
  <si>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</si>
  <si>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</si>
  <si>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</si>
  <si>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</si>
  <si>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</si>
  <si>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</si>
  <si>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</si>
  <si>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</si>
  <si>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</si>
  <si>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</si>
  <si>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CAP PVC ESGOTO 100MM (TAMPÃO) - FORNECIMENTO E INSTALAÇÃO</t>
  </si>
  <si>
    <t>CAP PVC ESGOTO 40/50MM (TAMPÃO) - FORNECIMENTO E INSTALAÇÃO</t>
  </si>
  <si>
    <t>CAP PVC SOLDÁVEL 25MM (TAMPÃO) - FORNECIMENTO E INSTALAÇÃO</t>
  </si>
  <si>
    <t>CAP PVC SOLDÁVEL 50MM (TAMPÃO) - FORNECIMENTO E INSTALAÇÃO</t>
  </si>
  <si>
    <t>TUBO EM COBRE FLEXÍVEL, DN 1/4, INSTALADO EM RAMAL DE ALIMENTAÇÃO DE AR COMPRIMIDO - FORNECIMENTO E INSTALAÇÃO. AF_12/2015</t>
  </si>
  <si>
    <t>VALVULA DESCARGA 1.1/2" COM REGISTRO, ACABAMENTO EM METAL CROMADO - FORNECIMENTO E INSTALACAO</t>
  </si>
  <si>
    <t>REGISTRO DE GAVETA BRUTO D = 32 MM (1 1/4") - PADRÃO MÉDIO</t>
  </si>
  <si>
    <t>CAIXA SIFONADA EM PVC COM TAMPA CEGA 150 X 150 X 50 MM</t>
  </si>
  <si>
    <t>CAIXA SIFONADA EM PVC COM GRELHA REDONDA 100 X 100 X 50 MM</t>
  </si>
  <si>
    <t>CAIXA DE INSPEÇÃO DE POLIETILENO , Ø 100 MM</t>
  </si>
  <si>
    <t>FORNECIMENTO E ASSENTAMENTO DE TUBO PVC RÍGIDO SOLDÁVEL ÁGUA, INCLUSIVE CONEXÕES E SUPORTES, D = 25 MM (NBR 7362)</t>
  </si>
  <si>
    <t>FORNECIMENTO E ASSENTAMENTO DE TUBO PVC RÍGIDO SOLDÁVEL ÁGUA, INCLUSIVE CONEXÕES E SUPORTES, D = 32 MM (NBR 7362)</t>
  </si>
  <si>
    <t>FORNECIMENTO E ASSENTAMENTO DE TUBO PVC RÍGIDO SOLDÁVEL, ÁGUA INCLUSIVE CONEXÕES E SUPORTES, D = 50 MM (NBR 7362)</t>
  </si>
  <si>
    <t>FORNECIMENTO E ASSENTAMENTO DE TUBO PVC ESGOTO PB, INCLUSIVE CONEXÕES E SUPORTES, D = 40 MM (NBR 7362)</t>
  </si>
  <si>
    <t>FORNECIMENTO E ASSENTAMENTO DE TUBO PVC ESGOTO PB, INCLUSIVE CONEXÕES E SUPORTES, D = 50 MM (NBR 7362)</t>
  </si>
  <si>
    <t>INSTALAÇÕES HIDROSSANITÁRIAS, AR COMPRIMIDO E VÁCUO</t>
  </si>
  <si>
    <t>FORNECIMENTO E ASSENTAMENTO DE TUBO PVC ESGOTO PB, INCLUSIVE CONEXÕES E SUPORTES, D = 100 MM (NBR 7362)</t>
  </si>
  <si>
    <t>(COMPOSIÇÃO REPRESENTATIVA) DO SERVIÇO DE INSTALAÇÃO DE TUBOS DE PVC, SÉRIE R, ÁGUA PLUVIAL, DN 75 MM (INSTALADO EM RAMAL DE ENCAMINHAMENTO, OU CONDUTORES VERTICAIS), INCLUSIVE CONEXÕES, CORTE E FIXAÇÕES. AF_10/2015</t>
  </si>
  <si>
    <t>(COMPOSIÇÃO REPRESENTATIVA) DO SERVIÇO DE INSTALAÇÃO DE TUBOS DE PVC, SÉRIE R, ÁGUA PLUVIAL, DN 100 MM (INSTALADO EM RAMAL DE ENCAMINHAMENTO, OU CONDUTORES VERTICAIS), INCLUSIVE CONEXÕES, CORTES E FIXAÇÕES. AF_10/2015</t>
  </si>
  <si>
    <t>4.2</t>
  </si>
  <si>
    <t>4.3</t>
  </si>
  <si>
    <t>ED-48232</t>
  </si>
  <si>
    <t>ED-48233</t>
  </si>
  <si>
    <t>PIS-009</t>
  </si>
  <si>
    <t>PISOS</t>
  </si>
  <si>
    <t>REV-010</t>
  </si>
  <si>
    <t>LPA-011</t>
  </si>
  <si>
    <t>11.1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</si>
  <si>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</si>
  <si>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</si>
  <si>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</si>
  <si>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</si>
  <si>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</si>
  <si>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</si>
  <si>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</si>
  <si>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</si>
  <si>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12.1</t>
  </si>
  <si>
    <t>12.2</t>
  </si>
  <si>
    <t>12.3</t>
  </si>
  <si>
    <t>12.4</t>
  </si>
  <si>
    <t>12.5</t>
  </si>
  <si>
    <t>PIN-012</t>
  </si>
  <si>
    <t>MASSA ÚNICA, PARA RECEBIMENTO DE PINTURA, EM ARGAMASSA TRAÇO 1:2:8, PREPARO MECÂNICO COM BETONEIRA 400L, APLICADA MANUALMENTE EM FACES INTERNAS DE PAREDES, ESPESSURA DE 20MM, COM EXECUÇÃO DE TALISCAS. AF_06/2014</t>
  </si>
  <si>
    <t>87529</t>
  </si>
  <si>
    <t>13.2</t>
  </si>
  <si>
    <t>ED-51097</t>
  </si>
  <si>
    <t>ATERRO COMPACTADO MANUAL, COM SOQUETE</t>
  </si>
  <si>
    <t>CP-006</t>
  </si>
  <si>
    <t>CP-007</t>
  </si>
  <si>
    <t>3.10</t>
  </si>
  <si>
    <t>3.11</t>
  </si>
  <si>
    <t>REMOÇÃO DE INTERRUPTORES/TOMADAS ELÉTRICAS, DE FORMA MANUAL, SEM REAPROVEITAMENTO. AF_12/2017</t>
  </si>
  <si>
    <t>REMOÇÃO DE CABOS ELÉTRICOS, DE FORMA MANUAL, SEM REAPROVEITAMENTO. AF_12/2017</t>
  </si>
  <si>
    <t>3.13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</si>
  <si>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</si>
  <si>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</si>
  <si>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</si>
  <si>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</si>
  <si>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</si>
  <si>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</si>
  <si>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</si>
  <si>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</si>
  <si>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</si>
  <si>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</si>
  <si>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</si>
  <si>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</si>
  <si>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</si>
  <si>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</si>
  <si>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</si>
  <si>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</si>
  <si>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93145</t>
  </si>
  <si>
    <t>73953/4</t>
  </si>
  <si>
    <t>ED-49500</t>
  </si>
  <si>
    <t>8.19</t>
  </si>
  <si>
    <t>8.20</t>
  </si>
  <si>
    <t>8.21</t>
  </si>
  <si>
    <t>8.22</t>
  </si>
  <si>
    <t>ED-48702</t>
  </si>
  <si>
    <t>ED-48700</t>
  </si>
  <si>
    <t>LUMINÁRIAS TIPO CALHA, DE SOBREPOR, COM REATORES DE PARTIDA RÁPIDA E LÂMPADAS FLUORESCENTES 2X2X18W, COMPLETAS, FORNECIMENTO E INSTALAÇÃO</t>
  </si>
  <si>
    <t>DISJUNTOR MONOPOLAR TIPO DIN, CORRENTE NOMINAL DE 10A - FORNECIMENTO E INSTALAÇÃO. AF_04/2016</t>
  </si>
  <si>
    <t>CABO DE COBRE FLEXÍVEL ISOLADO, 2,5 MM², ANTI-CHAMA 450/750 V, PARA CIRCUITOS TERMINAIS - FORNECIMENTO E INSTALAÇÃO. AF_12/2015</t>
  </si>
  <si>
    <t>CABO DE COBRE FLEXÍVEL ISOLADO, 1,5 MM², ANTI-CHAMA 450/750 V, PARA CIRCUITOS TERMINAIS - FORNECIMENTO E INSTALAÇÃO. AF_12/2015</t>
  </si>
  <si>
    <t>ELETRODUTO FLEXÍVEL CORRUGADO, PVC, DN 25 MM (3/4"), PARA CIRCUITOS TERMINAIS, INSTALADO EM PAREDE - FORNECIMENTO E INSTALAÇÃO. AF_12/2015</t>
  </si>
  <si>
    <t>ELETRODUTO FLEXÍVEL CORRUGADO, PVC, DN 32 MM (1"), PARA CIRCUITOS TERMINAIS, INSTALADO EM PAREDE - FORNECIMENTO E INSTALAÇÃO. AF_12/2015</t>
  </si>
  <si>
    <t>ATERRAMENTO COMPLETO, COM HASTES COPPERWELD 5/8" X 2,40 M</t>
  </si>
  <si>
    <t>QUADRO DE DISTRIBUIÇÃO PARA 20 MÓDULOS COM BARRAMENTO 100 A</t>
  </si>
  <si>
    <t>DISJUNTOR BIPOLAR TIPO DIN, CORRENTE NOMINAL DE 10A - FORNECIMENTO E INSTALAÇÃO. AF_04/2016</t>
  </si>
  <si>
    <t>DISJUNTOR MONOPOLAR TIPO DIN, CORRENTE NOMINAL DE 16A - FORNECIMENTO E INSTALAÇÃO. AF_04/2016</t>
  </si>
  <si>
    <t>DISJUNTOR MONOPOLAR TIPO DIN, CORRENTE NOMINAL DE 20A - FORNECIMENTO E INSTALAÇÃO. AF_04/2016</t>
  </si>
  <si>
    <t>DISJUNTOR BIPOLAR TIPO DIN, CORRENTE NOMINAL DE 40A - FORNECIMENTO E INSTALAÇÃO. AF_04/2016</t>
  </si>
  <si>
    <t>LUMINÁRIA TIPO PLAFON EM PLÁSTICO, DE SOBREPOR, COM 1 LÂMPADA DE 15 W, - FORNECIMENTO E INSTALAÇÃO. AF_11/2017</t>
  </si>
  <si>
    <t>SERVIÇO DE INSTALAÇÃO DE TOMADAS E EQUIPAMENTOS ELÉTRICOS ESPECÍFICOS, COM ENCARGOS COMPLEMENTARES</t>
  </si>
  <si>
    <t>CAIXA PRÉ MOLDADA PARA ATERRAMENTO COM TAMPA DE CONCRETO 25 X 25 X 50 CM, INCLUSIVE ESCAVAÇÃO E BOTA FORA</t>
  </si>
  <si>
    <t>ED-48468</t>
  </si>
  <si>
    <t>REMOÇÃO DE LUMINÁRIA FLUORESCENTE</t>
  </si>
  <si>
    <t>PONTO DE ILUMINAÇÃO INCLUINDO INTERRUPTOR SIMPLES, CAIXA ELÉTRICA, ELETRODUTO, CABO, RASGO, QUEBRA E CHUMBAMENTO (EXCLUINDO LUMINÁRIA E LÂMPADA). AF_01/2016</t>
  </si>
  <si>
    <t>PONTO DE ILUMINAÇÃO INCLUINDO INTERRUPTOR SIMPLES (2 MÓDULOS), CAIXA ELÉTRICA, ELETRODUTO, CABO, RASGO, QUEBRA E CHUMBAMENTO (EXCLUINDO LUMINÁRIA E LÂMPADA). AF_01/2016</t>
  </si>
  <si>
    <t>PONTO DE TOMADA INCLUINDO TOMADA 10A/250V, CAIXA ELÉTRICA, ELETRODUTO, CABO, RASGO, QUEBRA E CHUMBAMENTO. AF_01/2016</t>
  </si>
  <si>
    <t>PONTO DE TOMADA INCLUINDO TOMADA 20A/250V, CAIXA ELÉTRICA, ELETRODUTO, CABO, RASGO, QUEBRA E CHUMBAMENTO. AF_01/2016</t>
  </si>
  <si>
    <t>PONTO DE ILUMINAÇÃO E TOMADA, INCLUINDO INTERRUPTOR SIMPLES E TOMADA 10A/250V, CAIXA ELÉTRICA, ELETRODUTO, CABO, RASGO, QUEBRA E CHUMBAMENTO (EXCLUINDO LUMINÁRIA E LÂMPADA). AF_01/2016</t>
  </si>
  <si>
    <t>CP-008</t>
  </si>
  <si>
    <t>CAIXA RETANGULAR 4" X 2" MÉDIA (1,30 M DO PISO), PVC, INSTALADA EM PAREDE - FORNECIMENTO E INSTALAÇÃO. AF_12/2015</t>
  </si>
  <si>
    <t>8.23</t>
  </si>
  <si>
    <t>LAJE PRE-MOLDADA P/FORRO, SOBRECARGA 100KG/M2, VAOS ATE 3,50M/E=8CM, C/LAJOTAS E CAP.C/CONC FCK=20MPA, 3CM, INTER-EIXO 38CM, C/ESCORAMENTO (REAPR.3X) E FERRAGEM NEGATIVA</t>
  </si>
  <si>
    <t>74202/1</t>
  </si>
  <si>
    <t>6.5</t>
  </si>
  <si>
    <t>ED-50799</t>
  </si>
  <si>
    <t>JANELA DE FERRO - PADRÃO SEDS</t>
  </si>
  <si>
    <t>SINAPI-I</t>
  </si>
  <si>
    <t>DISPOSITIVO DPS CLASSE II, 1 POLO, TENSAO MAXIMA DE 275 V, CORRENTE MAXIMA DE *45* KA (TIPO AC)</t>
  </si>
  <si>
    <t>DISPOSITIVO DR, 2 POLOS, SENSIBILIDADE DE 30 MA, CORRENTE DE 25 A, TIPO AC</t>
  </si>
  <si>
    <t>8.24</t>
  </si>
  <si>
    <t>CABO DE COBRE FLEXÍVEL ISOLADO, 6 MM², ANTI-CHAMA 450/750 V, PARA CIRCUITOS TERMINAIS - FORNECIMENTO E INSTALAÇÃO. AF_12/2015</t>
  </si>
  <si>
    <t>9.2</t>
  </si>
  <si>
    <t>PISO PODOTÁTIL DE CONCRETO, ALERTA, APLICADO EM PISO (40X40CM) COM JUNTA SECA, COR VERMELHO/AMARELO, ASSENTAMENTO COM ARGAMASSA INDUSTRIALIZADA, INCLUSIVE FORNECIMENTO E INSTALAÇÃO</t>
  </si>
  <si>
    <t>ED-50586</t>
  </si>
  <si>
    <t>MERCADO</t>
  </si>
  <si>
    <t>MER-001</t>
  </si>
  <si>
    <t>REVESTIMENTO CERÂMICO PARA PAREDES INTERNAS COM PLACAS TIPO ESMALTADA EXTRA DE DIMENSÕES 33X45 CM APLICADAS EM AMBIENTES DE ÁREA MENOR QUE 5 M² A MEIA ALTURA DAS PAREDES. AF_06/2014</t>
  </si>
  <si>
    <t>MER-002</t>
  </si>
  <si>
    <t>MER-003</t>
  </si>
  <si>
    <t>MER-004</t>
  </si>
  <si>
    <t>PLACA DE IDENTIFICAÇÃO EM ALUMÍNIO ANODIZADO, FIXADA EM TUBO METALON</t>
  </si>
  <si>
    <t>13.3</t>
  </si>
  <si>
    <t>PLACA EM CHAPA DE AÇO ESCOVADO 25 X 12 CM, E = 1 MM</t>
  </si>
  <si>
    <t>ED-50633</t>
  </si>
  <si>
    <t>UNID</t>
  </si>
  <si>
    <t>Gabriel Luiz Marques Filho</t>
  </si>
  <si>
    <t>Engenheiro Civil - CREA MG-225.379/D</t>
  </si>
  <si>
    <t>São Pedro da União, 21 de agosto de 2019</t>
  </si>
  <si>
    <t>CANALETA COM GRELHA PARA ÁGUAS PLUVIAIS, 15 X 15 CM</t>
  </si>
  <si>
    <t>MER-005</t>
  </si>
  <si>
    <t>ALVENARIA DE VEDAÇÃO COM TIJOLO CERÂMICO FURADO, ESP. 9CM, PARA REVESTIMENTO, INCLUSIVE ARGAMASSA PARA ASSENTAMENTO</t>
  </si>
  <si>
    <t>ALVENARIA DE VEDAÇÃO COM TIJOLO CERÂMICO FURADO, ESP. 14CM, PARA REVESTIMENTO, INCLUSIVE ARGAMASSA PARA ASSENTAMENTO</t>
  </si>
  <si>
    <t>ALVENARIA DE VEDAÇÃO COM TIJOLO CERÂMICO FURADO, ESP. 19CM, PARA REVESTIMENTO, INCLUSIVE ARGAMASSA PARA ASSENTAMENTO</t>
  </si>
  <si>
    <t>DATA: 21/08/2019</t>
  </si>
  <si>
    <t>REGIÃO/MÊS DE REFERÊNCIA: MG-06/2019</t>
  </si>
  <si>
    <t>MER-006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</si>
</sst>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319">
    <xf numFmtId="0" fontId="0" fillId="0" borderId="0" xfId="0"/>
    <xf numFmtId="0" fontId="0" fillId="0" borderId="0" xfId="0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6" fillId="0" borderId="0" xfId="0" applyFont="1"/>
    <xf numFmtId="0" fontId="2" fillId="0" borderId="8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2" fontId="2" fillId="0" borderId="9" xfId="2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3" fontId="2" fillId="0" borderId="9" xfId="2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2" fontId="2" fillId="0" borderId="11" xfId="2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2" fontId="9" fillId="0" borderId="15" xfId="2" applyNumberFormat="1" applyFont="1" applyFill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2" fontId="9" fillId="0" borderId="9" xfId="2" applyNumberFormat="1" applyFont="1" applyFill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1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10" fontId="11" fillId="0" borderId="18" xfId="1" applyNumberFormat="1" applyFont="1" applyFill="1" applyBorder="1" applyAlignment="1">
      <alignment horizontal="center" vertical="center"/>
    </xf>
    <xf numFmtId="10" fontId="5" fillId="0" borderId="18" xfId="1" applyNumberFormat="1" applyFont="1" applyFill="1" applyBorder="1" applyAlignment="1">
      <alignment horizontal="center" vertical="center"/>
    </xf>
    <xf numFmtId="0" fontId="1" fillId="0" borderId="0" xfId="0" applyFont="1"/>
    <xf numFmtId="0" fontId="15" fillId="0" borderId="5" xfId="0" applyFont="1" applyFill="1" applyBorder="1" applyAlignment="1">
      <alignment horizontal="center" vertical="center"/>
    </xf>
    <xf numFmtId="4" fontId="13" fillId="0" borderId="24" xfId="0" applyNumberFormat="1" applyFont="1" applyBorder="1" applyAlignment="1">
      <alignment horizontal="center" vertical="center" wrapText="1"/>
    </xf>
    <xf numFmtId="4" fontId="9" fillId="0" borderId="24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2" fontId="4" fillId="0" borderId="24" xfId="2" applyNumberFormat="1" applyFont="1" applyFill="1" applyBorder="1" applyAlignment="1">
      <alignment horizontal="center" vertical="center" wrapText="1"/>
    </xf>
    <xf numFmtId="43" fontId="4" fillId="0" borderId="24" xfId="2" applyFont="1" applyFill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49" fontId="4" fillId="0" borderId="48" xfId="0" applyNumberFormat="1" applyFont="1" applyBorder="1" applyAlignment="1">
      <alignment horizontal="center" vertical="center" wrapText="1"/>
    </xf>
    <xf numFmtId="2" fontId="4" fillId="0" borderId="48" xfId="2" applyNumberFormat="1" applyFont="1" applyFill="1" applyBorder="1" applyAlignment="1">
      <alignment horizontal="center" vertical="center" wrapText="1"/>
    </xf>
    <xf numFmtId="4" fontId="13" fillId="0" borderId="48" xfId="0" applyNumberFormat="1" applyFont="1" applyBorder="1" applyAlignment="1">
      <alignment horizontal="center" vertical="center" wrapText="1"/>
    </xf>
    <xf numFmtId="4" fontId="9" fillId="0" borderId="48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2" fontId="13" fillId="0" borderId="2" xfId="2" applyNumberFormat="1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2" fontId="4" fillId="0" borderId="49" xfId="2" applyNumberFormat="1" applyFont="1" applyFill="1" applyBorder="1" applyAlignment="1">
      <alignment horizontal="center" vertical="center" wrapText="1"/>
    </xf>
    <xf numFmtId="4" fontId="13" fillId="0" borderId="49" xfId="0" applyNumberFormat="1" applyFont="1" applyBorder="1" applyAlignment="1">
      <alignment horizontal="center" vertical="center" wrapText="1"/>
    </xf>
    <xf numFmtId="4" fontId="9" fillId="0" borderId="49" xfId="0" applyNumberFormat="1" applyFont="1" applyBorder="1" applyAlignment="1">
      <alignment horizontal="center" vertical="center" wrapText="1"/>
    </xf>
    <xf numFmtId="0" fontId="4" fillId="0" borderId="48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2" fontId="4" fillId="0" borderId="50" xfId="2" applyNumberFormat="1" applyFont="1" applyFill="1" applyBorder="1" applyAlignment="1">
      <alignment horizontal="center" vertical="center" wrapText="1"/>
    </xf>
    <xf numFmtId="4" fontId="9" fillId="0" borderId="50" xfId="0" applyNumberFormat="1" applyFont="1" applyBorder="1" applyAlignment="1">
      <alignment horizontal="center" vertical="center" wrapText="1"/>
    </xf>
    <xf numFmtId="2" fontId="16" fillId="0" borderId="2" xfId="2" applyNumberFormat="1" applyFont="1" applyFill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3" fontId="4" fillId="0" borderId="48" xfId="2" applyFont="1" applyFill="1" applyBorder="1" applyAlignment="1">
      <alignment horizontal="center" vertical="center" wrapText="1"/>
    </xf>
    <xf numFmtId="43" fontId="13" fillId="0" borderId="2" xfId="2" applyFont="1" applyFill="1" applyBorder="1" applyAlignment="1">
      <alignment horizontal="center" vertical="center" wrapText="1"/>
    </xf>
    <xf numFmtId="4" fontId="13" fillId="0" borderId="50" xfId="0" applyNumberFormat="1" applyFont="1" applyBorder="1" applyAlignment="1">
      <alignment horizontal="center" vertical="center" wrapText="1"/>
    </xf>
    <xf numFmtId="0" fontId="6" fillId="0" borderId="32" xfId="0" applyFont="1" applyBorder="1" applyAlignment="1"/>
    <xf numFmtId="0" fontId="6" fillId="0" borderId="33" xfId="0" applyFont="1" applyBorder="1" applyAlignment="1"/>
    <xf numFmtId="0" fontId="6" fillId="0" borderId="33" xfId="0" applyFont="1" applyBorder="1" applyAlignment="1">
      <alignment wrapText="1"/>
    </xf>
    <xf numFmtId="0" fontId="6" fillId="0" borderId="34" xfId="0" applyFont="1" applyBorder="1" applyAlignment="1">
      <alignment wrapText="1"/>
    </xf>
    <xf numFmtId="0" fontId="11" fillId="0" borderId="19" xfId="0" applyFont="1" applyFill="1" applyBorder="1" applyAlignment="1">
      <alignment horizontal="center" vertical="center"/>
    </xf>
    <xf numFmtId="0" fontId="11" fillId="0" borderId="53" xfId="0" applyFont="1" applyFill="1" applyBorder="1" applyAlignment="1">
      <alignment horizontal="center" vertical="center"/>
    </xf>
    <xf numFmtId="0" fontId="4" fillId="0" borderId="54" xfId="0" applyFont="1" applyBorder="1" applyAlignment="1">
      <alignment horizontal="center" vertical="center" wrapText="1"/>
    </xf>
    <xf numFmtId="4" fontId="9" fillId="0" borderId="55" xfId="0" applyNumberFormat="1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center" vertical="center" wrapText="1"/>
    </xf>
    <xf numFmtId="4" fontId="9" fillId="0" borderId="57" xfId="0" applyNumberFormat="1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4" fontId="12" fillId="0" borderId="52" xfId="0" applyNumberFormat="1" applyFont="1" applyBorder="1" applyAlignment="1">
      <alignment horizontal="center" vertical="center" wrapText="1"/>
    </xf>
    <xf numFmtId="0" fontId="6" fillId="0" borderId="51" xfId="0" applyFont="1" applyBorder="1" applyAlignment="1">
      <alignment vertical="center"/>
    </xf>
    <xf numFmtId="0" fontId="6" fillId="0" borderId="52" xfId="0" applyFont="1" applyBorder="1" applyAlignment="1">
      <alignment vertical="center"/>
    </xf>
    <xf numFmtId="0" fontId="13" fillId="0" borderId="51" xfId="0" applyFont="1" applyBorder="1" applyAlignment="1">
      <alignment vertical="center"/>
    </xf>
    <xf numFmtId="0" fontId="13" fillId="0" borderId="52" xfId="0" applyFont="1" applyBorder="1" applyAlignment="1">
      <alignment vertical="center"/>
    </xf>
    <xf numFmtId="0" fontId="6" fillId="0" borderId="51" xfId="0" applyFont="1" applyBorder="1"/>
    <xf numFmtId="0" fontId="6" fillId="0" borderId="0" xfId="0" applyFont="1" applyBorder="1"/>
    <xf numFmtId="0" fontId="6" fillId="0" borderId="52" xfId="0" applyFont="1" applyBorder="1"/>
    <xf numFmtId="0" fontId="6" fillId="0" borderId="41" xfId="0" applyFont="1" applyBorder="1"/>
    <xf numFmtId="0" fontId="6" fillId="0" borderId="38" xfId="0" applyFont="1" applyBorder="1"/>
    <xf numFmtId="0" fontId="6" fillId="0" borderId="47" xfId="0" applyFont="1" applyBorder="1"/>
    <xf numFmtId="0" fontId="16" fillId="0" borderId="6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7" fillId="0" borderId="5" xfId="0" applyFont="1" applyFill="1" applyBorder="1" applyAlignment="1">
      <alignment vertical="center" wrapText="1"/>
    </xf>
    <xf numFmtId="0" fontId="2" fillId="0" borderId="24" xfId="0" applyFont="1" applyBorder="1" applyAlignment="1">
      <alignment horizontal="left" wrapText="1"/>
    </xf>
    <xf numFmtId="43" fontId="4" fillId="0" borderId="2" xfId="2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wrapText="1"/>
    </xf>
    <xf numFmtId="0" fontId="17" fillId="0" borderId="24" xfId="0" applyFont="1" applyFill="1" applyBorder="1" applyAlignment="1">
      <alignment vertical="center" wrapText="1"/>
    </xf>
    <xf numFmtId="0" fontId="17" fillId="0" borderId="24" xfId="0" applyFont="1" applyFill="1" applyBorder="1" applyAlignment="1">
      <alignment horizontal="center" vertical="center"/>
    </xf>
    <xf numFmtId="0" fontId="4" fillId="0" borderId="24" xfId="2" applyNumberFormat="1" applyFont="1" applyFill="1" applyBorder="1" applyAlignment="1">
      <alignment horizontal="center" vertical="center" wrapText="1"/>
    </xf>
    <xf numFmtId="43" fontId="4" fillId="0" borderId="49" xfId="2" applyFont="1" applyFill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49" xfId="0" applyFont="1" applyBorder="1" applyAlignment="1">
      <alignment horizontal="left" wrapText="1"/>
    </xf>
    <xf numFmtId="0" fontId="2" fillId="0" borderId="24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39" xfId="0" applyFont="1" applyFill="1" applyBorder="1" applyAlignment="1">
      <alignment vertical="center" wrapText="1"/>
    </xf>
    <xf numFmtId="0" fontId="6" fillId="0" borderId="24" xfId="0" applyFont="1" applyBorder="1"/>
    <xf numFmtId="0" fontId="19" fillId="0" borderId="2" xfId="0" applyFont="1" applyFill="1" applyBorder="1" applyAlignment="1">
      <alignment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16" fillId="0" borderId="60" xfId="2" applyNumberFormat="1" applyFont="1" applyFill="1" applyBorder="1" applyAlignment="1">
      <alignment horizontal="center" vertical="center" wrapText="1"/>
    </xf>
    <xf numFmtId="0" fontId="6" fillId="0" borderId="31" xfId="0" applyFont="1" applyBorder="1"/>
    <xf numFmtId="0" fontId="19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3" fontId="4" fillId="0" borderId="2" xfId="2" applyFont="1" applyFill="1" applyBorder="1" applyAlignment="1">
      <alignment horizontal="left" vertical="center" wrapText="1"/>
    </xf>
    <xf numFmtId="4" fontId="13" fillId="0" borderId="2" xfId="0" applyNumberFormat="1" applyFont="1" applyBorder="1" applyAlignment="1">
      <alignment horizontal="left" vertical="center" wrapText="1"/>
    </xf>
    <xf numFmtId="0" fontId="17" fillId="0" borderId="39" xfId="0" applyFont="1" applyFill="1" applyBorder="1" applyAlignment="1">
      <alignment vertical="center"/>
    </xf>
    <xf numFmtId="0" fontId="17" fillId="0" borderId="49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wrapText="1"/>
    </xf>
    <xf numFmtId="0" fontId="19" fillId="0" borderId="2" xfId="0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7" fillId="0" borderId="48" xfId="0" applyFont="1" applyFill="1" applyBorder="1" applyAlignment="1">
      <alignment vertical="center" wrapText="1"/>
    </xf>
    <xf numFmtId="0" fontId="4" fillId="0" borderId="24" xfId="0" applyFont="1" applyBorder="1" applyAlignment="1">
      <alignment horizontal="left" vertical="center" wrapText="1"/>
    </xf>
    <xf numFmtId="0" fontId="16" fillId="0" borderId="45" xfId="0" applyFont="1" applyBorder="1" applyAlignment="1">
      <alignment horizontal="left" vertical="center" wrapText="1"/>
    </xf>
    <xf numFmtId="4" fontId="13" fillId="0" borderId="45" xfId="0" applyNumberFormat="1" applyFont="1" applyBorder="1" applyAlignment="1">
      <alignment horizontal="center" vertical="center" wrapText="1"/>
    </xf>
    <xf numFmtId="4" fontId="9" fillId="0" borderId="45" xfId="0" applyNumberFormat="1" applyFont="1" applyBorder="1" applyAlignment="1">
      <alignment horizontal="center" vertical="center" wrapText="1"/>
    </xf>
    <xf numFmtId="4" fontId="9" fillId="0" borderId="46" xfId="0" applyNumberFormat="1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49" fontId="16" fillId="0" borderId="45" xfId="0" applyNumberFormat="1" applyFont="1" applyBorder="1" applyAlignment="1">
      <alignment horizontal="center" vertical="center" wrapText="1"/>
    </xf>
    <xf numFmtId="2" fontId="13" fillId="0" borderId="45" xfId="2" applyNumberFormat="1" applyFont="1" applyFill="1" applyBorder="1" applyAlignment="1">
      <alignment horizontal="center" vertical="center" wrapText="1"/>
    </xf>
    <xf numFmtId="2" fontId="13" fillId="0" borderId="24" xfId="2" applyNumberFormat="1" applyFont="1" applyFill="1" applyBorder="1" applyAlignment="1">
      <alignment horizontal="center" vertical="center" wrapText="1"/>
    </xf>
    <xf numFmtId="2" fontId="13" fillId="0" borderId="48" xfId="2" applyNumberFormat="1" applyFont="1" applyFill="1" applyBorder="1" applyAlignment="1">
      <alignment horizontal="center" vertical="center" wrapText="1"/>
    </xf>
    <xf numFmtId="49" fontId="4" fillId="0" borderId="49" xfId="0" applyNumberFormat="1" applyFont="1" applyBorder="1" applyAlignment="1">
      <alignment horizontal="center" vertical="center" wrapText="1"/>
    </xf>
    <xf numFmtId="0" fontId="4" fillId="0" borderId="49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6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2" fontId="17" fillId="0" borderId="24" xfId="3" applyNumberFormat="1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left" vertical="center" wrapText="1"/>
    </xf>
    <xf numFmtId="4" fontId="6" fillId="0" borderId="0" xfId="0" applyNumberFormat="1" applyFont="1" applyBorder="1"/>
    <xf numFmtId="49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7" fillId="0" borderId="48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vertical="center" wrapText="1"/>
    </xf>
    <xf numFmtId="0" fontId="17" fillId="0" borderId="48" xfId="0" applyFont="1" applyFill="1" applyBorder="1" applyAlignment="1">
      <alignment horizontal="left" vertical="center" wrapText="1"/>
    </xf>
    <xf numFmtId="0" fontId="17" fillId="0" borderId="49" xfId="0" applyFont="1" applyFill="1" applyBorder="1" applyAlignment="1">
      <alignment horizontal="left" vertical="center" wrapText="1"/>
    </xf>
    <xf numFmtId="4" fontId="13" fillId="0" borderId="24" xfId="0" applyNumberFormat="1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left" wrapText="1"/>
    </xf>
    <xf numFmtId="0" fontId="4" fillId="0" borderId="44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49" fontId="4" fillId="0" borderId="45" xfId="0" applyNumberFormat="1" applyFont="1" applyBorder="1" applyAlignment="1">
      <alignment horizontal="center" vertical="center" wrapText="1"/>
    </xf>
    <xf numFmtId="0" fontId="13" fillId="0" borderId="45" xfId="0" applyFont="1" applyBorder="1" applyAlignment="1">
      <alignment horizontal="left" vertical="center" wrapText="1"/>
    </xf>
    <xf numFmtId="2" fontId="4" fillId="0" borderId="45" xfId="2" applyNumberFormat="1" applyFont="1" applyFill="1" applyBorder="1" applyAlignment="1">
      <alignment horizontal="center" vertical="center" wrapText="1"/>
    </xf>
    <xf numFmtId="2" fontId="17" fillId="0" borderId="48" xfId="3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4" fontId="9" fillId="0" borderId="63" xfId="0" applyNumberFormat="1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4" fontId="9" fillId="0" borderId="25" xfId="0" applyNumberFormat="1" applyFont="1" applyBorder="1" applyAlignment="1">
      <alignment horizontal="center" vertical="center" wrapText="1"/>
    </xf>
    <xf numFmtId="4" fontId="6" fillId="0" borderId="0" xfId="0" applyNumberFormat="1" applyFont="1"/>
    <xf numFmtId="4" fontId="6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0" fillId="0" borderId="5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52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14" fontId="11" fillId="0" borderId="24" xfId="0" applyNumberFormat="1" applyFont="1" applyFill="1" applyBorder="1" applyAlignment="1">
      <alignment horizontal="left" vertical="center"/>
    </xf>
    <xf numFmtId="0" fontId="11" fillId="0" borderId="25" xfId="0" applyFont="1" applyFill="1" applyBorder="1" applyAlignment="1">
      <alignment horizontal="left" vertical="center"/>
    </xf>
    <xf numFmtId="0" fontId="11" fillId="0" borderId="26" xfId="0" applyFont="1" applyFill="1" applyBorder="1" applyAlignment="1">
      <alignment horizontal="left" vertical="center"/>
    </xf>
    <xf numFmtId="0" fontId="15" fillId="0" borderId="27" xfId="0" applyFont="1" applyFill="1" applyBorder="1" applyAlignment="1">
      <alignment horizontal="left" vertical="center"/>
    </xf>
    <xf numFmtId="0" fontId="15" fillId="0" borderId="28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/>
    </xf>
    <xf numFmtId="0" fontId="11" fillId="0" borderId="29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31" xfId="0" applyFont="1" applyFill="1" applyBorder="1" applyAlignment="1">
      <alignment horizontal="left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left" vertical="center"/>
    </xf>
    <xf numFmtId="0" fontId="11" fillId="0" borderId="36" xfId="0" applyFont="1" applyFill="1" applyBorder="1" applyAlignment="1">
      <alignment horizontal="left" vertical="center"/>
    </xf>
    <xf numFmtId="0" fontId="11" fillId="0" borderId="37" xfId="0" applyFont="1" applyFill="1" applyBorder="1" applyAlignment="1">
      <alignment horizontal="left" vertical="center"/>
    </xf>
    <xf numFmtId="0" fontId="6" fillId="0" borderId="41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  <xf numFmtId="0" fontId="6" fillId="0" borderId="47" xfId="0" applyFont="1" applyFill="1" applyBorder="1" applyAlignment="1">
      <alignment horizontal="center"/>
    </xf>
    <xf numFmtId="0" fontId="6" fillId="0" borderId="40" xfId="0" applyFont="1" applyBorder="1" applyAlignment="1">
      <alignment horizontal="center" vertical="center"/>
    </xf>
    <xf numFmtId="0" fontId="15" fillId="0" borderId="61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62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top"/>
    </xf>
    <xf numFmtId="0" fontId="3" fillId="0" borderId="28" xfId="0" applyFont="1" applyFill="1" applyBorder="1" applyAlignment="1">
      <alignment horizontal="left" vertical="top"/>
    </xf>
    <xf numFmtId="0" fontId="3" fillId="0" borderId="29" xfId="0" applyFont="1" applyFill="1" applyBorder="1" applyAlignment="1">
      <alignment horizontal="left" vertical="top"/>
    </xf>
    <xf numFmtId="0" fontId="3" fillId="0" borderId="30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3" fillId="0" borderId="31" xfId="0" applyFont="1" applyFill="1" applyBorder="1" applyAlignment="1">
      <alignment horizontal="left" vertical="top"/>
    </xf>
    <xf numFmtId="0" fontId="3" fillId="0" borderId="2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left" vertical="center"/>
    </xf>
    <xf numFmtId="0" fontId="3" fillId="0" borderId="36" xfId="0" applyFont="1" applyFill="1" applyBorder="1" applyAlignment="1">
      <alignment horizontal="left" vertical="center"/>
    </xf>
    <xf numFmtId="0" fontId="3" fillId="0" borderId="37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49" fontId="8" fillId="2" borderId="42" xfId="0" applyNumberFormat="1" applyFont="1" applyFill="1" applyBorder="1" applyAlignment="1">
      <alignment horizontal="center" vertical="center" wrapText="1"/>
    </xf>
    <xf numFmtId="49" fontId="8" fillId="2" borderId="4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3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/>
    </xf>
    <xf numFmtId="0" fontId="3" fillId="0" borderId="41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left" wrapText="1"/>
    </xf>
    <xf numFmtId="4" fontId="9" fillId="0" borderId="2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4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wrapText="1"/>
    </xf>
    <xf numFmtId="0" fontId="12" fillId="0" borderId="39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 wrapText="1"/>
    </xf>
    <xf numFmtId="4" fontId="9" fillId="0" borderId="57" xfId="0" applyNumberFormat="1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right" vertical="center" wrapText="1"/>
    </xf>
    <xf numFmtId="0" fontId="12" fillId="0" borderId="38" xfId="0" applyFont="1" applyBorder="1" applyAlignment="1">
      <alignment horizontal="right" vertical="center" wrapText="1"/>
    </xf>
    <xf numFmtId="0" fontId="12" fillId="0" borderId="47" xfId="0" applyFont="1" applyBorder="1" applyAlignment="1">
      <alignment horizontal="right" vertical="center" wrapText="1"/>
    </xf>
    <xf numFmtId="4" fontId="12" fillId="0" borderId="65" xfId="0" applyNumberFormat="1" applyFont="1" applyBorder="1" applyAlignment="1">
      <alignment horizontal="center" vertical="center" wrapText="1"/>
    </xf>
    <xf numFmtId="0" fontId="13" fillId="0" borderId="24" xfId="0" applyFont="1" applyBorder="1" applyAlignment="1">
      <alignment horizontal="left" vertical="center" wrapText="1"/>
    </xf>
    <xf numFmtId="0" fontId="4" fillId="0" borderId="56" xfId="0" applyFont="1" applyFill="1" applyBorder="1" applyAlignment="1">
      <alignment horizontal="center" vertical="center" wrapText="1"/>
    </xf>
    <xf numFmtId="4" fontId="9" fillId="0" borderId="26" xfId="0" applyNumberFormat="1" applyFont="1" applyFill="1" applyBorder="1" applyAlignment="1">
      <alignment horizontal="center" vertical="center" wrapText="1"/>
    </xf>
    <xf numFmtId="49" fontId="4" fillId="0" borderId="56" xfId="0" applyNumberFormat="1" applyFont="1" applyBorder="1" applyAlignment="1">
      <alignment horizontal="center" vertical="center" wrapText="1"/>
    </xf>
    <xf numFmtId="49" fontId="4" fillId="0" borderId="66" xfId="0" applyNumberFormat="1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49" fontId="4" fillId="0" borderId="35" xfId="0" applyNumberFormat="1" applyFont="1" applyBorder="1" applyAlignment="1">
      <alignment horizontal="center" vertical="center" wrapText="1"/>
    </xf>
    <xf numFmtId="0" fontId="13" fillId="0" borderId="35" xfId="0" applyFont="1" applyBorder="1" applyAlignment="1">
      <alignment horizontal="left" vertical="center" wrapText="1"/>
    </xf>
    <xf numFmtId="2" fontId="4" fillId="0" borderId="35" xfId="2" applyNumberFormat="1" applyFont="1" applyFill="1" applyBorder="1" applyAlignment="1">
      <alignment horizontal="center" vertical="center" wrapText="1"/>
    </xf>
    <xf numFmtId="4" fontId="13" fillId="0" borderId="35" xfId="0" applyNumberFormat="1" applyFont="1" applyFill="1" applyBorder="1" applyAlignment="1">
      <alignment horizontal="center" vertical="center" wrapText="1"/>
    </xf>
    <xf numFmtId="4" fontId="13" fillId="0" borderId="35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4" fontId="9" fillId="0" borderId="37" xfId="0" applyNumberFormat="1" applyFont="1" applyBorder="1" applyAlignment="1">
      <alignment horizontal="center" vertical="center" wrapText="1"/>
    </xf>
    <xf numFmtId="49" fontId="4" fillId="0" borderId="67" xfId="0" applyNumberFormat="1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49" fontId="4" fillId="0" borderId="68" xfId="0" applyNumberFormat="1" applyFont="1" applyBorder="1" applyAlignment="1">
      <alignment horizontal="center" vertical="center" wrapText="1"/>
    </xf>
    <xf numFmtId="0" fontId="4" fillId="0" borderId="68" xfId="0" applyFont="1" applyBorder="1" applyAlignment="1">
      <alignment horizontal="left" vertical="center" wrapText="1"/>
    </xf>
    <xf numFmtId="2" fontId="4" fillId="0" borderId="68" xfId="2" applyNumberFormat="1" applyFont="1" applyFill="1" applyBorder="1" applyAlignment="1">
      <alignment horizontal="center" vertical="center" wrapText="1"/>
    </xf>
    <xf numFmtId="4" fontId="13" fillId="0" borderId="68" xfId="0" applyNumberFormat="1" applyFont="1" applyFill="1" applyBorder="1" applyAlignment="1">
      <alignment horizontal="center" vertical="center" wrapText="1"/>
    </xf>
    <xf numFmtId="4" fontId="13" fillId="0" borderId="68" xfId="0" applyNumberFormat="1" applyFont="1" applyBorder="1" applyAlignment="1">
      <alignment horizontal="center" vertical="center" wrapText="1"/>
    </xf>
    <xf numFmtId="4" fontId="9" fillId="0" borderId="68" xfId="0" applyNumberFormat="1" applyFont="1" applyBorder="1" applyAlignment="1">
      <alignment horizontal="center" vertical="center" wrapText="1"/>
    </xf>
    <xf numFmtId="4" fontId="9" fillId="0" borderId="69" xfId="0" applyNumberFormat="1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left" vertical="center"/>
    </xf>
  </cellXfs>
  <cellStyles count="4">
    <cellStyle name="Normal" xfId="0" builtinId="0"/>
    <cellStyle name="Porcentagem" xfId="1" builtinId="5"/>
    <cellStyle name="Vírgula" xfId="2" builtinId="3"/>
    <cellStyle name="Vírgula 2 2" xfId="3" xr:uid="{367E7564-6370-4729-AA2D-43A1228B72F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0</xdr:row>
      <xdr:rowOff>161925</xdr:rowOff>
    </xdr:from>
    <xdr:to>
      <xdr:col>7</xdr:col>
      <xdr:colOff>95250</xdr:colOff>
      <xdr:row>2</xdr:row>
      <xdr:rowOff>19050</xdr:rowOff>
    </xdr:to>
    <xdr:sp macro="" textlink="">
      <xdr:nvSpPr>
        <xdr:cNvPr id="4097" name="Text Box 6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1704975" y="161925"/>
          <a:ext cx="49149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/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SÃO PEDRO DA UNIÃO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Rua Cel João Ferreira Barbosa, n.º 46 – Centro - CEP: 37855-000 CNPJ: 18.666.172/0001-64 – Estado de Minas Gerais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47625</xdr:colOff>
      <xdr:row>144</xdr:row>
      <xdr:rowOff>114300</xdr:rowOff>
    </xdr:from>
    <xdr:to>
      <xdr:col>9</xdr:col>
      <xdr:colOff>0</xdr:colOff>
      <xdr:row>145</xdr:row>
      <xdr:rowOff>161925</xdr:rowOff>
    </xdr:to>
    <xdr:sp macro="" textlink="">
      <xdr:nvSpPr>
        <xdr:cNvPr id="4098" name="Text Box 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47625" y="10963275"/>
          <a:ext cx="8115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9525</xdr:colOff>
      <xdr:row>0</xdr:row>
      <xdr:rowOff>133350</xdr:rowOff>
    </xdr:from>
    <xdr:to>
      <xdr:col>3</xdr:col>
      <xdr:colOff>170769</xdr:colOff>
      <xdr:row>1</xdr:row>
      <xdr:rowOff>166567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133350"/>
          <a:ext cx="932769" cy="8047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85725</xdr:rowOff>
        </xdr:from>
        <xdr:to>
          <xdr:col>2</xdr:col>
          <xdr:colOff>133350</xdr:colOff>
          <xdr:row>0</xdr:row>
          <xdr:rowOff>704850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0</xdr:row>
      <xdr:rowOff>66675</xdr:rowOff>
    </xdr:from>
    <xdr:to>
      <xdr:col>4</xdr:col>
      <xdr:colOff>276225</xdr:colOff>
      <xdr:row>0</xdr:row>
      <xdr:rowOff>704850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447800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LOGOMARCA E TIMBRE DO CONVENENTE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M147"/>
  <sheetViews>
    <sheetView showGridLines="0" showZeros="0" tabSelected="1" showRuler="0" showWhiteSpace="0" topLeftCell="A122" zoomScaleNormal="100" zoomScaleSheetLayoutView="100" workbookViewId="0">
      <selection activeCell="D53" sqref="D53"/>
    </sheetView>
  </sheetViews>
  <sheetFormatPr defaultRowHeight="12.75" x14ac:dyDescent="0.2"/>
  <cols>
    <col min="1" max="1" width="5.42578125" style="13" bestFit="1" customWidth="1"/>
    <col min="2" max="2" width="11.140625" style="13" customWidth="1"/>
    <col min="3" max="3" width="11.5703125" style="13" customWidth="1"/>
    <col min="4" max="4" width="49" style="13" bestFit="1" customWidth="1"/>
    <col min="5" max="5" width="9.140625" style="13"/>
    <col min="6" max="9" width="12.28515625" style="13" customWidth="1"/>
    <col min="10" max="16384" width="9.140625" style="13"/>
  </cols>
  <sheetData>
    <row r="1" spans="1:10" ht="60.75" customHeight="1" x14ac:dyDescent="0.2">
      <c r="A1" s="90"/>
      <c r="B1" s="91"/>
      <c r="C1" s="91"/>
      <c r="D1" s="92"/>
      <c r="E1" s="92"/>
      <c r="F1" s="92"/>
      <c r="G1" s="92"/>
      <c r="H1" s="92"/>
      <c r="I1" s="93"/>
    </row>
    <row r="2" spans="1:10" ht="15.75" x14ac:dyDescent="0.25">
      <c r="A2" s="203"/>
      <c r="B2" s="204"/>
      <c r="C2" s="204"/>
      <c r="D2" s="204"/>
      <c r="E2" s="204"/>
      <c r="F2" s="204"/>
      <c r="G2" s="204"/>
      <c r="H2" s="204"/>
      <c r="I2" s="205"/>
    </row>
    <row r="3" spans="1:10" ht="3.75" customHeight="1" thickBot="1" x14ac:dyDescent="0.25">
      <c r="A3" s="230"/>
      <c r="B3" s="231"/>
      <c r="C3" s="231"/>
      <c r="D3" s="231"/>
      <c r="E3" s="231"/>
      <c r="F3" s="231"/>
      <c r="G3" s="231"/>
      <c r="H3" s="231"/>
      <c r="I3" s="232"/>
    </row>
    <row r="4" spans="1:10" ht="20.100000000000001" customHeight="1" thickBot="1" x14ac:dyDescent="0.25">
      <c r="A4" s="224" t="s">
        <v>4</v>
      </c>
      <c r="B4" s="225"/>
      <c r="C4" s="225"/>
      <c r="D4" s="225"/>
      <c r="E4" s="225"/>
      <c r="F4" s="225"/>
      <c r="G4" s="225"/>
      <c r="H4" s="225"/>
      <c r="I4" s="226"/>
    </row>
    <row r="5" spans="1:10" ht="8.25" customHeight="1" thickBot="1" x14ac:dyDescent="0.25">
      <c r="A5" s="94"/>
      <c r="B5" s="48"/>
      <c r="C5" s="48"/>
      <c r="D5" s="48"/>
      <c r="E5" s="48"/>
      <c r="F5" s="48"/>
      <c r="G5" s="48"/>
      <c r="H5" s="48"/>
      <c r="I5" s="95"/>
    </row>
    <row r="6" spans="1:10" ht="20.100000000000001" customHeight="1" x14ac:dyDescent="0.2">
      <c r="A6" s="213" t="s">
        <v>80</v>
      </c>
      <c r="B6" s="214"/>
      <c r="C6" s="215"/>
      <c r="D6" s="215"/>
      <c r="E6" s="215"/>
      <c r="F6" s="216"/>
      <c r="G6" s="227" t="s">
        <v>103</v>
      </c>
      <c r="H6" s="228"/>
      <c r="I6" s="229"/>
    </row>
    <row r="7" spans="1:10" ht="19.5" customHeight="1" x14ac:dyDescent="0.2">
      <c r="A7" s="217" t="s">
        <v>151</v>
      </c>
      <c r="B7" s="218"/>
      <c r="C7" s="219"/>
      <c r="D7" s="219"/>
      <c r="E7" s="219"/>
      <c r="F7" s="220"/>
      <c r="G7" s="210" t="s">
        <v>398</v>
      </c>
      <c r="H7" s="211"/>
      <c r="I7" s="212"/>
    </row>
    <row r="8" spans="1:10" ht="20.100000000000001" customHeight="1" x14ac:dyDescent="0.2">
      <c r="A8" s="217" t="s">
        <v>153</v>
      </c>
      <c r="B8" s="218"/>
      <c r="C8" s="219"/>
      <c r="D8" s="219"/>
      <c r="E8" s="220"/>
      <c r="F8" s="221" t="s">
        <v>12</v>
      </c>
      <c r="G8" s="222"/>
      <c r="H8" s="222"/>
      <c r="I8" s="223"/>
    </row>
    <row r="9" spans="1:10" ht="20.100000000000001" customHeight="1" x14ac:dyDescent="0.2">
      <c r="A9" s="318" t="s">
        <v>399</v>
      </c>
      <c r="B9" s="218"/>
      <c r="C9" s="219"/>
      <c r="D9" s="219"/>
      <c r="E9" s="220"/>
      <c r="F9" s="208" t="s">
        <v>8</v>
      </c>
      <c r="G9" s="206" t="s">
        <v>6</v>
      </c>
      <c r="H9" s="57" t="s">
        <v>81</v>
      </c>
      <c r="I9" s="49" t="s">
        <v>7</v>
      </c>
    </row>
    <row r="10" spans="1:10" ht="20.100000000000001" customHeight="1" thickBot="1" x14ac:dyDescent="0.25">
      <c r="A10" s="234" t="s">
        <v>233</v>
      </c>
      <c r="B10" s="235"/>
      <c r="C10" s="235"/>
      <c r="D10" s="235"/>
      <c r="E10" s="236"/>
      <c r="F10" s="209"/>
      <c r="G10" s="207"/>
      <c r="H10" s="50" t="s">
        <v>150</v>
      </c>
      <c r="I10" s="54">
        <v>0.26419999999999999</v>
      </c>
    </row>
    <row r="11" spans="1:10" ht="3.75" customHeight="1" thickBot="1" x14ac:dyDescent="0.25">
      <c r="A11" s="237"/>
      <c r="B11" s="238"/>
      <c r="C11" s="238"/>
      <c r="D11" s="238"/>
      <c r="E11" s="238"/>
      <c r="F11" s="238"/>
      <c r="G11" s="238"/>
      <c r="H11" s="238"/>
      <c r="I11" s="239"/>
    </row>
    <row r="12" spans="1:10" ht="39" thickBot="1" x14ac:dyDescent="0.25">
      <c r="A12" s="169" t="s">
        <v>0</v>
      </c>
      <c r="B12" s="170" t="s">
        <v>104</v>
      </c>
      <c r="C12" s="171" t="s">
        <v>5</v>
      </c>
      <c r="D12" s="171" t="s">
        <v>1</v>
      </c>
      <c r="E12" s="171" t="s">
        <v>3</v>
      </c>
      <c r="F12" s="171" t="s">
        <v>2</v>
      </c>
      <c r="G12" s="172" t="s">
        <v>231</v>
      </c>
      <c r="H12" s="172" t="s">
        <v>232</v>
      </c>
      <c r="I12" s="173" t="s">
        <v>10</v>
      </c>
    </row>
    <row r="13" spans="1:10" ht="18" customHeight="1" thickBot="1" x14ac:dyDescent="0.25">
      <c r="A13" s="158">
        <v>1</v>
      </c>
      <c r="B13" s="159"/>
      <c r="C13" s="160" t="s">
        <v>82</v>
      </c>
      <c r="D13" s="154" t="s">
        <v>83</v>
      </c>
      <c r="E13" s="161"/>
      <c r="F13" s="155"/>
      <c r="G13" s="155"/>
      <c r="H13" s="156">
        <f t="shared" ref="H13:H39" si="0">ROUND(G13+(G13*$I$10),2)</f>
        <v>0</v>
      </c>
      <c r="I13" s="157">
        <f>ROUND((F13*H13),2)</f>
        <v>0</v>
      </c>
    </row>
    <row r="14" spans="1:10" ht="13.5" thickBot="1" x14ac:dyDescent="0.25">
      <c r="A14" s="185" t="s">
        <v>26</v>
      </c>
      <c r="B14" s="186" t="s">
        <v>154</v>
      </c>
      <c r="C14" s="187" t="s">
        <v>84</v>
      </c>
      <c r="D14" s="188" t="s">
        <v>85</v>
      </c>
      <c r="E14" s="189" t="s">
        <v>86</v>
      </c>
      <c r="F14" s="155">
        <v>0.72</v>
      </c>
      <c r="G14" s="155">
        <v>295.88</v>
      </c>
      <c r="H14" s="156">
        <f t="shared" si="0"/>
        <v>374.05</v>
      </c>
      <c r="I14" s="157">
        <f>ROUND((F14*H14),2)</f>
        <v>269.32</v>
      </c>
    </row>
    <row r="15" spans="1:10" ht="18" customHeight="1" thickBot="1" x14ac:dyDescent="0.25">
      <c r="A15" s="79">
        <v>2</v>
      </c>
      <c r="B15" s="133"/>
      <c r="C15" s="69" t="s">
        <v>148</v>
      </c>
      <c r="D15" s="70" t="s">
        <v>138</v>
      </c>
      <c r="E15" s="138"/>
      <c r="F15" s="72"/>
      <c r="G15" s="72"/>
      <c r="H15" s="73">
        <f t="shared" si="0"/>
        <v>0</v>
      </c>
      <c r="I15" s="74">
        <f t="shared" ref="I15:I16" si="1">ROUND((F15*H15),2)</f>
        <v>0</v>
      </c>
      <c r="J15" s="197"/>
    </row>
    <row r="16" spans="1:10" ht="13.5" thickBot="1" x14ac:dyDescent="0.25">
      <c r="A16" s="101" t="s">
        <v>35</v>
      </c>
      <c r="B16" s="131" t="s">
        <v>105</v>
      </c>
      <c r="C16" s="166" t="s">
        <v>307</v>
      </c>
      <c r="D16" s="184" t="s">
        <v>308</v>
      </c>
      <c r="E16" s="81" t="s">
        <v>87</v>
      </c>
      <c r="F16" s="89">
        <v>0.93</v>
      </c>
      <c r="G16" s="89">
        <v>45.08</v>
      </c>
      <c r="H16" s="82">
        <f t="shared" si="0"/>
        <v>56.99</v>
      </c>
      <c r="I16" s="193">
        <f t="shared" si="1"/>
        <v>53</v>
      </c>
    </row>
    <row r="17" spans="1:10" ht="18" customHeight="1" thickBot="1" x14ac:dyDescent="0.25">
      <c r="A17" s="79">
        <v>3</v>
      </c>
      <c r="B17" s="80"/>
      <c r="C17" s="69" t="s">
        <v>162</v>
      </c>
      <c r="D17" s="70" t="s">
        <v>106</v>
      </c>
      <c r="E17" s="71"/>
      <c r="F17" s="72"/>
      <c r="G17" s="72"/>
      <c r="H17" s="73">
        <f t="shared" si="0"/>
        <v>0</v>
      </c>
      <c r="I17" s="74">
        <f t="shared" ref="I17:I127" si="2">ROUND((F17*H17),2)</f>
        <v>0</v>
      </c>
    </row>
    <row r="18" spans="1:10" ht="22.5" x14ac:dyDescent="0.2">
      <c r="A18" s="96" t="s">
        <v>66</v>
      </c>
      <c r="B18" s="64" t="s">
        <v>154</v>
      </c>
      <c r="C18" s="132" t="s">
        <v>108</v>
      </c>
      <c r="D18" s="121" t="s">
        <v>109</v>
      </c>
      <c r="E18" s="66" t="s">
        <v>87</v>
      </c>
      <c r="F18" s="67">
        <v>3.84</v>
      </c>
      <c r="G18" s="190">
        <v>66.319999999999993</v>
      </c>
      <c r="H18" s="68">
        <f t="shared" si="0"/>
        <v>83.84</v>
      </c>
      <c r="I18" s="97">
        <f t="shared" si="2"/>
        <v>321.95</v>
      </c>
    </row>
    <row r="19" spans="1:10" ht="22.5" x14ac:dyDescent="0.2">
      <c r="A19" s="98" t="s">
        <v>139</v>
      </c>
      <c r="B19" s="60" t="s">
        <v>154</v>
      </c>
      <c r="C19" s="129">
        <v>97631</v>
      </c>
      <c r="D19" s="118" t="s">
        <v>155</v>
      </c>
      <c r="E19" s="62" t="s">
        <v>86</v>
      </c>
      <c r="F19" s="58">
        <v>38.409999999999997</v>
      </c>
      <c r="G19" s="174">
        <v>2.09</v>
      </c>
      <c r="H19" s="59">
        <f t="shared" si="0"/>
        <v>2.64</v>
      </c>
      <c r="I19" s="99">
        <f t="shared" si="2"/>
        <v>101.4</v>
      </c>
    </row>
    <row r="20" spans="1:10" ht="33.75" x14ac:dyDescent="0.2">
      <c r="A20" s="98" t="s">
        <v>140</v>
      </c>
      <c r="B20" s="60" t="s">
        <v>105</v>
      </c>
      <c r="C20" s="123" t="s">
        <v>225</v>
      </c>
      <c r="D20" s="175" t="s">
        <v>152</v>
      </c>
      <c r="E20" s="62" t="s">
        <v>86</v>
      </c>
      <c r="F20" s="58">
        <v>28.89</v>
      </c>
      <c r="G20" s="58">
        <v>12.06</v>
      </c>
      <c r="H20" s="59">
        <f t="shared" si="0"/>
        <v>15.25</v>
      </c>
      <c r="I20" s="99">
        <f t="shared" si="2"/>
        <v>440.57</v>
      </c>
    </row>
    <row r="21" spans="1:10" ht="22.5" x14ac:dyDescent="0.2">
      <c r="A21" s="98" t="s">
        <v>141</v>
      </c>
      <c r="B21" s="60" t="s">
        <v>105</v>
      </c>
      <c r="C21" s="123" t="s">
        <v>226</v>
      </c>
      <c r="D21" s="122" t="s">
        <v>117</v>
      </c>
      <c r="E21" s="124" t="s">
        <v>158</v>
      </c>
      <c r="F21" s="58">
        <v>10</v>
      </c>
      <c r="G21" s="58">
        <v>50.53</v>
      </c>
      <c r="H21" s="59">
        <f t="shared" si="0"/>
        <v>63.88</v>
      </c>
      <c r="I21" s="99">
        <f t="shared" si="2"/>
        <v>638.79999999999995</v>
      </c>
    </row>
    <row r="22" spans="1:10" ht="22.5" x14ac:dyDescent="0.2">
      <c r="A22" s="98" t="s">
        <v>159</v>
      </c>
      <c r="B22" s="60" t="s">
        <v>154</v>
      </c>
      <c r="C22" s="123">
        <v>97632</v>
      </c>
      <c r="D22" s="122" t="s">
        <v>194</v>
      </c>
      <c r="E22" s="124" t="s">
        <v>120</v>
      </c>
      <c r="F22" s="58">
        <v>77.8</v>
      </c>
      <c r="G22" s="58">
        <v>1.69</v>
      </c>
      <c r="H22" s="59">
        <f t="shared" si="0"/>
        <v>2.14</v>
      </c>
      <c r="I22" s="99">
        <f t="shared" si="2"/>
        <v>166.49</v>
      </c>
    </row>
    <row r="23" spans="1:10" ht="22.5" x14ac:dyDescent="0.2">
      <c r="A23" s="98" t="s">
        <v>160</v>
      </c>
      <c r="B23" s="60" t="s">
        <v>105</v>
      </c>
      <c r="C23" s="123" t="s">
        <v>156</v>
      </c>
      <c r="D23" s="122" t="s">
        <v>157</v>
      </c>
      <c r="E23" s="124" t="s">
        <v>86</v>
      </c>
      <c r="F23" s="58">
        <v>8.76</v>
      </c>
      <c r="G23" s="58">
        <v>12.83</v>
      </c>
      <c r="H23" s="59">
        <f t="shared" si="0"/>
        <v>16.22</v>
      </c>
      <c r="I23" s="99">
        <f t="shared" si="2"/>
        <v>142.09</v>
      </c>
    </row>
    <row r="24" spans="1:10" ht="22.5" x14ac:dyDescent="0.2">
      <c r="A24" s="98" t="s">
        <v>195</v>
      </c>
      <c r="B24" s="60" t="s">
        <v>105</v>
      </c>
      <c r="C24" s="123" t="s">
        <v>227</v>
      </c>
      <c r="D24" s="122" t="s">
        <v>107</v>
      </c>
      <c r="E24" s="62" t="s">
        <v>86</v>
      </c>
      <c r="F24" s="58">
        <v>1.68</v>
      </c>
      <c r="G24" s="58">
        <v>9.0500000000000007</v>
      </c>
      <c r="H24" s="59">
        <f t="shared" si="0"/>
        <v>11.44</v>
      </c>
      <c r="I24" s="99">
        <f t="shared" si="2"/>
        <v>19.22</v>
      </c>
    </row>
    <row r="25" spans="1:10" ht="22.5" x14ac:dyDescent="0.2">
      <c r="A25" s="98" t="s">
        <v>236</v>
      </c>
      <c r="B25" s="60" t="s">
        <v>154</v>
      </c>
      <c r="C25" s="123" t="s">
        <v>237</v>
      </c>
      <c r="D25" s="122" t="s">
        <v>238</v>
      </c>
      <c r="E25" s="62" t="s">
        <v>120</v>
      </c>
      <c r="F25" s="58">
        <v>38.549999999999997</v>
      </c>
      <c r="G25" s="58">
        <v>11.06</v>
      </c>
      <c r="H25" s="59">
        <f t="shared" si="0"/>
        <v>13.98</v>
      </c>
      <c r="I25" s="99">
        <f t="shared" si="2"/>
        <v>538.92999999999995</v>
      </c>
      <c r="J25" s="197"/>
    </row>
    <row r="26" spans="1:10" ht="22.5" customHeight="1" x14ac:dyDescent="0.2">
      <c r="A26" s="194" t="s">
        <v>239</v>
      </c>
      <c r="B26" s="126" t="s">
        <v>154</v>
      </c>
      <c r="C26" s="168">
        <v>97662</v>
      </c>
      <c r="D26" s="180" t="s">
        <v>240</v>
      </c>
      <c r="E26" s="75" t="s">
        <v>120</v>
      </c>
      <c r="F26" s="76">
        <v>49.55</v>
      </c>
      <c r="G26" s="76">
        <v>0.3</v>
      </c>
      <c r="H26" s="77">
        <f t="shared" si="0"/>
        <v>0.38</v>
      </c>
      <c r="I26" s="100">
        <f t="shared" si="2"/>
        <v>18.829999999999998</v>
      </c>
    </row>
    <row r="27" spans="1:10" x14ac:dyDescent="0.2">
      <c r="A27" s="194" t="s">
        <v>311</v>
      </c>
      <c r="B27" s="126" t="s">
        <v>105</v>
      </c>
      <c r="C27" s="168" t="s">
        <v>356</v>
      </c>
      <c r="D27" s="180" t="s">
        <v>357</v>
      </c>
      <c r="E27" s="75" t="s">
        <v>158</v>
      </c>
      <c r="F27" s="76">
        <v>4</v>
      </c>
      <c r="G27" s="76">
        <v>11.88</v>
      </c>
      <c r="H27" s="77">
        <f t="shared" si="0"/>
        <v>15.02</v>
      </c>
      <c r="I27" s="100">
        <f t="shared" si="2"/>
        <v>60.08</v>
      </c>
    </row>
    <row r="28" spans="1:10" ht="22.5" x14ac:dyDescent="0.2">
      <c r="A28" s="194" t="s">
        <v>312</v>
      </c>
      <c r="B28" s="126" t="s">
        <v>154</v>
      </c>
      <c r="C28" s="168">
        <v>97660</v>
      </c>
      <c r="D28" s="180" t="s">
        <v>313</v>
      </c>
      <c r="E28" s="75" t="s">
        <v>158</v>
      </c>
      <c r="F28" s="76">
        <v>21</v>
      </c>
      <c r="G28" s="76">
        <v>0.42</v>
      </c>
      <c r="H28" s="77">
        <f t="shared" si="0"/>
        <v>0.53</v>
      </c>
      <c r="I28" s="100">
        <f t="shared" si="2"/>
        <v>11.13</v>
      </c>
    </row>
    <row r="29" spans="1:10" ht="23.25" thickBot="1" x14ac:dyDescent="0.25">
      <c r="A29" s="194" t="s">
        <v>315</v>
      </c>
      <c r="B29" s="126" t="s">
        <v>154</v>
      </c>
      <c r="C29" s="168">
        <v>97661</v>
      </c>
      <c r="D29" s="180" t="s">
        <v>314</v>
      </c>
      <c r="E29" s="75" t="s">
        <v>120</v>
      </c>
      <c r="F29" s="76">
        <v>92.5</v>
      </c>
      <c r="G29" s="76">
        <v>0.43</v>
      </c>
      <c r="H29" s="77">
        <f t="shared" si="0"/>
        <v>0.54</v>
      </c>
      <c r="I29" s="100">
        <f t="shared" si="2"/>
        <v>49.95</v>
      </c>
    </row>
    <row r="30" spans="1:10" ht="18" customHeight="1" thickBot="1" x14ac:dyDescent="0.25">
      <c r="A30" s="79">
        <v>4</v>
      </c>
      <c r="B30" s="114"/>
      <c r="C30" s="69" t="s">
        <v>161</v>
      </c>
      <c r="D30" s="70" t="s">
        <v>88</v>
      </c>
      <c r="E30" s="71"/>
      <c r="F30" s="72"/>
      <c r="G30" s="72"/>
      <c r="H30" s="73">
        <f t="shared" si="0"/>
        <v>0</v>
      </c>
      <c r="I30" s="74">
        <f t="shared" ref="I30" si="3">ROUND((F30*H30),2)</f>
        <v>0</v>
      </c>
      <c r="J30" s="197"/>
    </row>
    <row r="31" spans="1:10" ht="33.75" x14ac:dyDescent="0.2">
      <c r="A31" s="96" t="s">
        <v>72</v>
      </c>
      <c r="B31" s="64" t="s">
        <v>105</v>
      </c>
      <c r="C31" s="179" t="s">
        <v>228</v>
      </c>
      <c r="D31" s="181" t="s">
        <v>395</v>
      </c>
      <c r="E31" s="66" t="s">
        <v>86</v>
      </c>
      <c r="F31" s="67">
        <v>45.82</v>
      </c>
      <c r="G31" s="67">
        <v>30.08</v>
      </c>
      <c r="H31" s="68">
        <f>ROUND(G31+(G31*$I$10),2)</f>
        <v>38.03</v>
      </c>
      <c r="I31" s="97">
        <f>ROUND((F31*H31),2)</f>
        <v>1742.53</v>
      </c>
    </row>
    <row r="32" spans="1:10" ht="33.75" x14ac:dyDescent="0.2">
      <c r="A32" s="98" t="s">
        <v>281</v>
      </c>
      <c r="B32" s="60" t="s">
        <v>105</v>
      </c>
      <c r="C32" s="123" t="s">
        <v>283</v>
      </c>
      <c r="D32" s="175" t="s">
        <v>396</v>
      </c>
      <c r="E32" s="62" t="s">
        <v>86</v>
      </c>
      <c r="F32" s="58">
        <v>2.88</v>
      </c>
      <c r="G32" s="58">
        <v>39.42</v>
      </c>
      <c r="H32" s="59">
        <f t="shared" ref="H32:H33" si="4">ROUND(G32+(G32*$I$10),2)</f>
        <v>49.83</v>
      </c>
      <c r="I32" s="99">
        <f t="shared" ref="I32:I33" si="5">ROUND((F32*H32),2)</f>
        <v>143.51</v>
      </c>
    </row>
    <row r="33" spans="1:377" ht="34.5" thickBot="1" x14ac:dyDescent="0.25">
      <c r="A33" s="194" t="s">
        <v>282</v>
      </c>
      <c r="B33" s="126" t="s">
        <v>105</v>
      </c>
      <c r="C33" s="168" t="s">
        <v>284</v>
      </c>
      <c r="D33" s="182" t="s">
        <v>397</v>
      </c>
      <c r="E33" s="75" t="s">
        <v>86</v>
      </c>
      <c r="F33" s="76">
        <v>1.96</v>
      </c>
      <c r="G33" s="76">
        <v>45.83</v>
      </c>
      <c r="H33" s="77">
        <f t="shared" si="4"/>
        <v>57.94</v>
      </c>
      <c r="I33" s="100">
        <f t="shared" si="5"/>
        <v>113.56</v>
      </c>
    </row>
    <row r="34" spans="1:377" ht="18" customHeight="1" thickBot="1" x14ac:dyDescent="0.25">
      <c r="A34" s="79">
        <v>5</v>
      </c>
      <c r="B34" s="80"/>
      <c r="C34" s="69" t="s">
        <v>168</v>
      </c>
      <c r="D34" s="70" t="s">
        <v>167</v>
      </c>
      <c r="E34" s="71"/>
      <c r="F34" s="72"/>
      <c r="G34" s="72"/>
      <c r="H34" s="73">
        <f t="shared" si="0"/>
        <v>0</v>
      </c>
      <c r="I34" s="74">
        <f t="shared" ref="I34:I37" si="6">ROUND((F34*H34),2)</f>
        <v>0</v>
      </c>
      <c r="J34" s="197"/>
    </row>
    <row r="35" spans="1:377" ht="45" x14ac:dyDescent="0.2">
      <c r="A35" s="96" t="s">
        <v>89</v>
      </c>
      <c r="B35" s="64" t="s">
        <v>154</v>
      </c>
      <c r="C35" s="65" t="s">
        <v>121</v>
      </c>
      <c r="D35" s="78" t="s">
        <v>122</v>
      </c>
      <c r="E35" s="163" t="s">
        <v>86</v>
      </c>
      <c r="F35" s="67">
        <v>21.6</v>
      </c>
      <c r="G35" s="67">
        <v>71.12</v>
      </c>
      <c r="H35" s="68">
        <f t="shared" si="0"/>
        <v>89.91</v>
      </c>
      <c r="I35" s="97">
        <f t="shared" si="6"/>
        <v>1942.06</v>
      </c>
    </row>
    <row r="36" spans="1:377" ht="33.75" x14ac:dyDescent="0.2">
      <c r="A36" s="96" t="s">
        <v>90</v>
      </c>
      <c r="B36" s="60" t="s">
        <v>154</v>
      </c>
      <c r="C36" s="61" t="s">
        <v>123</v>
      </c>
      <c r="D36" s="153" t="s">
        <v>124</v>
      </c>
      <c r="E36" s="162" t="s">
        <v>86</v>
      </c>
      <c r="F36" s="58">
        <v>21.6</v>
      </c>
      <c r="G36" s="58">
        <v>24.53</v>
      </c>
      <c r="H36" s="59">
        <f t="shared" si="0"/>
        <v>31.01</v>
      </c>
      <c r="I36" s="99">
        <f t="shared" si="6"/>
        <v>669.82</v>
      </c>
    </row>
    <row r="37" spans="1:377" ht="45" x14ac:dyDescent="0.2">
      <c r="A37" s="96" t="s">
        <v>127</v>
      </c>
      <c r="B37" s="60" t="s">
        <v>154</v>
      </c>
      <c r="C37" s="61" t="s">
        <v>367</v>
      </c>
      <c r="D37" s="153" t="s">
        <v>366</v>
      </c>
      <c r="E37" s="62" t="s">
        <v>86</v>
      </c>
      <c r="F37" s="58">
        <v>1.62</v>
      </c>
      <c r="G37" s="58">
        <v>65.59</v>
      </c>
      <c r="H37" s="59">
        <f t="shared" si="0"/>
        <v>82.92</v>
      </c>
      <c r="I37" s="99">
        <f t="shared" si="6"/>
        <v>134.33000000000001</v>
      </c>
    </row>
    <row r="38" spans="1:377" ht="33.75" x14ac:dyDescent="0.2">
      <c r="A38" s="96" t="s">
        <v>163</v>
      </c>
      <c r="B38" s="60" t="s">
        <v>154</v>
      </c>
      <c r="C38" s="61" t="s">
        <v>118</v>
      </c>
      <c r="D38" s="153" t="s">
        <v>119</v>
      </c>
      <c r="E38" s="162" t="s">
        <v>120</v>
      </c>
      <c r="F38" s="58">
        <v>7.2</v>
      </c>
      <c r="G38" s="58">
        <v>42.36</v>
      </c>
      <c r="H38" s="59">
        <f t="shared" si="0"/>
        <v>53.55</v>
      </c>
      <c r="I38" s="99">
        <f>ROUND((F38*H38),2)</f>
        <v>385.56</v>
      </c>
    </row>
    <row r="39" spans="1:377" ht="23.25" thickBot="1" x14ac:dyDescent="0.25">
      <c r="A39" s="101" t="s">
        <v>166</v>
      </c>
      <c r="B39" s="126" t="s">
        <v>154</v>
      </c>
      <c r="C39" s="164" t="s">
        <v>164</v>
      </c>
      <c r="D39" s="165" t="s">
        <v>165</v>
      </c>
      <c r="E39" s="75" t="s">
        <v>120</v>
      </c>
      <c r="F39" s="76">
        <v>5.0999999999999996</v>
      </c>
      <c r="G39" s="76">
        <v>31.73</v>
      </c>
      <c r="H39" s="77">
        <f t="shared" si="0"/>
        <v>40.11</v>
      </c>
      <c r="I39" s="100">
        <f>ROUND((F39*H39),2)</f>
        <v>204.56</v>
      </c>
    </row>
    <row r="40" spans="1:377" s="136" customFormat="1" ht="18" customHeight="1" thickBot="1" x14ac:dyDescent="0.25">
      <c r="A40" s="79">
        <v>6</v>
      </c>
      <c r="B40" s="133"/>
      <c r="C40" s="148" t="s">
        <v>171</v>
      </c>
      <c r="D40" s="141" t="s">
        <v>94</v>
      </c>
      <c r="E40" s="138"/>
      <c r="F40" s="72"/>
      <c r="G40" s="72"/>
      <c r="H40" s="73"/>
      <c r="I40" s="74"/>
      <c r="J40" s="176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09"/>
      <c r="DS40" s="109"/>
      <c r="DT40" s="109"/>
      <c r="DU40" s="109"/>
      <c r="DV40" s="109"/>
      <c r="DW40" s="109"/>
      <c r="DX40" s="109"/>
      <c r="DY40" s="109"/>
      <c r="DZ40" s="109"/>
      <c r="EA40" s="109"/>
      <c r="EB40" s="109"/>
      <c r="EC40" s="109"/>
      <c r="ED40" s="109"/>
      <c r="EE40" s="109"/>
      <c r="EF40" s="109"/>
      <c r="EG40" s="109"/>
      <c r="EH40" s="109"/>
      <c r="EI40" s="109"/>
      <c r="EJ40" s="109"/>
      <c r="EK40" s="109"/>
      <c r="EL40" s="109"/>
      <c r="EM40" s="109"/>
      <c r="EN40" s="109"/>
      <c r="EO40" s="109"/>
      <c r="EP40" s="109"/>
      <c r="EQ40" s="109"/>
      <c r="ER40" s="109"/>
      <c r="ES40" s="109"/>
      <c r="ET40" s="109"/>
      <c r="EU40" s="109"/>
      <c r="EV40" s="109"/>
      <c r="EW40" s="109"/>
      <c r="EX40" s="109"/>
      <c r="EY40" s="109"/>
      <c r="EZ40" s="109"/>
      <c r="FA40" s="109"/>
      <c r="FB40" s="109"/>
      <c r="FC40" s="109"/>
      <c r="FD40" s="109"/>
      <c r="FE40" s="109"/>
      <c r="FF40" s="109"/>
      <c r="FG40" s="109"/>
      <c r="FH40" s="109"/>
      <c r="FI40" s="109"/>
      <c r="FJ40" s="109"/>
      <c r="FK40" s="109"/>
      <c r="FL40" s="109"/>
      <c r="FM40" s="109"/>
      <c r="FN40" s="109"/>
      <c r="FO40" s="109"/>
      <c r="FP40" s="109"/>
      <c r="FQ40" s="109"/>
      <c r="FR40" s="109"/>
      <c r="FS40" s="109"/>
      <c r="FT40" s="109"/>
      <c r="FU40" s="109"/>
      <c r="FV40" s="109"/>
      <c r="FW40" s="109"/>
      <c r="FX40" s="109"/>
      <c r="FY40" s="109"/>
      <c r="FZ40" s="109"/>
      <c r="GA40" s="109"/>
      <c r="GB40" s="109"/>
      <c r="GC40" s="109"/>
      <c r="GD40" s="109"/>
      <c r="GE40" s="109"/>
      <c r="GF40" s="109"/>
      <c r="GG40" s="109"/>
      <c r="GH40" s="109"/>
      <c r="GI40" s="109"/>
      <c r="GJ40" s="109"/>
      <c r="GK40" s="109"/>
      <c r="GL40" s="109"/>
      <c r="GM40" s="109"/>
      <c r="GN40" s="109"/>
      <c r="GO40" s="109"/>
      <c r="GP40" s="109"/>
      <c r="GQ40" s="109"/>
      <c r="GR40" s="109"/>
      <c r="GS40" s="109"/>
      <c r="GT40" s="109"/>
      <c r="GU40" s="109"/>
      <c r="GV40" s="109"/>
      <c r="GW40" s="109"/>
      <c r="GX40" s="109"/>
      <c r="GY40" s="109"/>
      <c r="GZ40" s="109"/>
      <c r="HA40" s="109"/>
      <c r="HB40" s="109"/>
      <c r="HC40" s="109"/>
      <c r="HD40" s="109"/>
      <c r="HE40" s="109"/>
      <c r="HF40" s="109"/>
      <c r="HG40" s="109"/>
      <c r="HH40" s="109"/>
      <c r="HI40" s="109"/>
      <c r="HJ40" s="109"/>
      <c r="HK40" s="109"/>
      <c r="HL40" s="109"/>
      <c r="HM40" s="109"/>
      <c r="HN40" s="109"/>
      <c r="HO40" s="109"/>
      <c r="HP40" s="109"/>
      <c r="HQ40" s="109"/>
      <c r="HR40" s="109"/>
      <c r="HS40" s="109"/>
      <c r="HT40" s="109"/>
      <c r="HU40" s="109"/>
      <c r="HV40" s="109"/>
      <c r="HW40" s="109"/>
      <c r="HX40" s="109"/>
      <c r="HY40" s="109"/>
      <c r="HZ40" s="109"/>
      <c r="IA40" s="109"/>
      <c r="IB40" s="109"/>
      <c r="IC40" s="109"/>
      <c r="ID40" s="109"/>
      <c r="IE40" s="109"/>
      <c r="IF40" s="109"/>
      <c r="IG40" s="109"/>
      <c r="IH40" s="109"/>
      <c r="II40" s="109"/>
      <c r="IJ40" s="109"/>
      <c r="IK40" s="109"/>
      <c r="IL40" s="109"/>
      <c r="IM40" s="109"/>
      <c r="IN40" s="109"/>
      <c r="IO40" s="109"/>
      <c r="IP40" s="109"/>
      <c r="IQ40" s="109"/>
      <c r="IR40" s="109"/>
      <c r="IS40" s="109"/>
      <c r="IT40" s="109"/>
      <c r="IU40" s="109"/>
      <c r="IV40" s="109"/>
      <c r="IW40" s="109"/>
      <c r="IX40" s="109"/>
      <c r="IY40" s="109"/>
      <c r="IZ40" s="109"/>
      <c r="JA40" s="109"/>
      <c r="JB40" s="109"/>
      <c r="JC40" s="109"/>
      <c r="JD40" s="109"/>
      <c r="JE40" s="109"/>
      <c r="JF40" s="109"/>
      <c r="JG40" s="109"/>
      <c r="JH40" s="109"/>
      <c r="JI40" s="109"/>
      <c r="JJ40" s="109"/>
      <c r="JK40" s="109"/>
      <c r="JL40" s="109"/>
      <c r="JM40" s="109"/>
      <c r="JN40" s="109"/>
      <c r="JO40" s="109"/>
      <c r="JP40" s="109"/>
      <c r="JQ40" s="109"/>
      <c r="JR40" s="109"/>
      <c r="JS40" s="109"/>
      <c r="JT40" s="109"/>
      <c r="JU40" s="109"/>
      <c r="JV40" s="109"/>
      <c r="JW40" s="109"/>
      <c r="JX40" s="109"/>
      <c r="JY40" s="109"/>
      <c r="JZ40" s="109"/>
      <c r="KA40" s="109"/>
      <c r="KB40" s="109"/>
      <c r="KC40" s="109"/>
      <c r="KD40" s="109"/>
      <c r="KE40" s="109"/>
      <c r="KF40" s="109"/>
      <c r="KG40" s="109"/>
      <c r="KH40" s="109"/>
      <c r="KI40" s="109"/>
      <c r="KJ40" s="109"/>
      <c r="KK40" s="109"/>
      <c r="KL40" s="109"/>
      <c r="KM40" s="109"/>
      <c r="KN40" s="109"/>
      <c r="KO40" s="109"/>
      <c r="KP40" s="109"/>
      <c r="KQ40" s="109"/>
      <c r="KR40" s="109"/>
      <c r="KS40" s="109"/>
      <c r="KT40" s="109"/>
      <c r="KU40" s="109"/>
      <c r="KV40" s="109"/>
      <c r="KW40" s="109"/>
      <c r="KX40" s="109"/>
      <c r="KY40" s="109"/>
      <c r="KZ40" s="109"/>
      <c r="LA40" s="109"/>
      <c r="LB40" s="109"/>
      <c r="LC40" s="109"/>
      <c r="LD40" s="109"/>
      <c r="LE40" s="109"/>
      <c r="LF40" s="109"/>
      <c r="LG40" s="109"/>
      <c r="LH40" s="109"/>
      <c r="LI40" s="109"/>
      <c r="LJ40" s="109"/>
      <c r="LK40" s="109"/>
      <c r="LL40" s="109"/>
      <c r="LM40" s="109"/>
      <c r="LN40" s="109"/>
      <c r="LO40" s="109"/>
      <c r="LP40" s="109"/>
      <c r="LQ40" s="109"/>
      <c r="LR40" s="109"/>
      <c r="LS40" s="109"/>
      <c r="LT40" s="109"/>
      <c r="LU40" s="109"/>
      <c r="LV40" s="109"/>
      <c r="LW40" s="109"/>
      <c r="LX40" s="109"/>
      <c r="LY40" s="109"/>
      <c r="LZ40" s="109"/>
      <c r="MA40" s="109"/>
      <c r="MB40" s="109"/>
      <c r="MC40" s="109"/>
      <c r="MD40" s="109"/>
      <c r="ME40" s="109"/>
      <c r="MF40" s="109"/>
      <c r="MG40" s="109"/>
      <c r="MH40" s="109"/>
      <c r="MI40" s="109"/>
      <c r="MJ40" s="109"/>
      <c r="MK40" s="109"/>
      <c r="ML40" s="109"/>
      <c r="MM40" s="109"/>
      <c r="MN40" s="109"/>
      <c r="MO40" s="109"/>
      <c r="MP40" s="109"/>
      <c r="MQ40" s="109"/>
      <c r="MR40" s="109"/>
      <c r="MS40" s="109"/>
      <c r="MT40" s="109"/>
      <c r="MU40" s="109"/>
      <c r="MV40" s="109"/>
      <c r="MW40" s="109"/>
      <c r="MX40" s="109"/>
      <c r="MY40" s="109"/>
      <c r="MZ40" s="109"/>
      <c r="NA40" s="109"/>
      <c r="NB40" s="109"/>
      <c r="NC40" s="109"/>
      <c r="ND40" s="109"/>
      <c r="NE40" s="109"/>
      <c r="NF40" s="109"/>
      <c r="NG40" s="109"/>
      <c r="NH40" s="109"/>
      <c r="NI40" s="109"/>
      <c r="NJ40" s="109"/>
      <c r="NK40" s="109"/>
      <c r="NL40" s="109"/>
      <c r="NM40" s="109"/>
    </row>
    <row r="41" spans="1:377" ht="22.5" x14ac:dyDescent="0.2">
      <c r="A41" s="98" t="s">
        <v>92</v>
      </c>
      <c r="B41" s="115" t="s">
        <v>105</v>
      </c>
      <c r="C41" s="168" t="s">
        <v>186</v>
      </c>
      <c r="D41" s="117" t="s">
        <v>110</v>
      </c>
      <c r="E41" s="60" t="s">
        <v>158</v>
      </c>
      <c r="F41" s="58">
        <v>3</v>
      </c>
      <c r="G41" s="58">
        <v>519.83000000000004</v>
      </c>
      <c r="H41" s="59">
        <f t="shared" ref="H41:H101" si="7">ROUND(G41+(G41*$I$10),2)</f>
        <v>657.17</v>
      </c>
      <c r="I41" s="99">
        <f t="shared" si="2"/>
        <v>1971.51</v>
      </c>
    </row>
    <row r="42" spans="1:377" x14ac:dyDescent="0.2">
      <c r="A42" s="98" t="s">
        <v>93</v>
      </c>
      <c r="B42" s="116" t="s">
        <v>105</v>
      </c>
      <c r="C42" s="168" t="s">
        <v>182</v>
      </c>
      <c r="D42" s="135" t="s">
        <v>183</v>
      </c>
      <c r="E42" s="126" t="s">
        <v>86</v>
      </c>
      <c r="F42" s="76">
        <f>1.76+1.8</f>
        <v>3.56</v>
      </c>
      <c r="G42" s="76">
        <v>281.99</v>
      </c>
      <c r="H42" s="77">
        <f t="shared" si="7"/>
        <v>356.49</v>
      </c>
      <c r="I42" s="100">
        <f t="shared" si="2"/>
        <v>1269.0999999999999</v>
      </c>
    </row>
    <row r="43" spans="1:377" x14ac:dyDescent="0.2">
      <c r="A43" s="98" t="s">
        <v>128</v>
      </c>
      <c r="B43" s="116" t="s">
        <v>105</v>
      </c>
      <c r="C43" s="168" t="s">
        <v>369</v>
      </c>
      <c r="D43" s="135" t="s">
        <v>370</v>
      </c>
      <c r="E43" s="126" t="s">
        <v>86</v>
      </c>
      <c r="F43" s="76">
        <v>0.16</v>
      </c>
      <c r="G43" s="76">
        <v>381.31</v>
      </c>
      <c r="H43" s="77">
        <f t="shared" si="7"/>
        <v>482.05</v>
      </c>
      <c r="I43" s="100">
        <f t="shared" si="2"/>
        <v>77.13</v>
      </c>
    </row>
    <row r="44" spans="1:377" x14ac:dyDescent="0.2">
      <c r="A44" s="98" t="s">
        <v>129</v>
      </c>
      <c r="B44" s="126" t="s">
        <v>105</v>
      </c>
      <c r="C44" s="168" t="s">
        <v>185</v>
      </c>
      <c r="D44" s="145" t="s">
        <v>126</v>
      </c>
      <c r="E44" s="126" t="s">
        <v>86</v>
      </c>
      <c r="F44" s="76">
        <v>8.4</v>
      </c>
      <c r="G44" s="76">
        <v>41.99</v>
      </c>
      <c r="H44" s="77">
        <f t="shared" si="7"/>
        <v>53.08</v>
      </c>
      <c r="I44" s="100">
        <f t="shared" si="2"/>
        <v>445.87</v>
      </c>
    </row>
    <row r="45" spans="1:377" ht="13.5" thickBot="1" x14ac:dyDescent="0.25">
      <c r="A45" s="98" t="s">
        <v>368</v>
      </c>
      <c r="B45" s="126" t="s">
        <v>105</v>
      </c>
      <c r="C45" s="168" t="s">
        <v>184</v>
      </c>
      <c r="D45" s="146" t="s">
        <v>125</v>
      </c>
      <c r="E45" s="75" t="s">
        <v>86</v>
      </c>
      <c r="F45" s="76">
        <v>3.72</v>
      </c>
      <c r="G45" s="76">
        <v>67.44</v>
      </c>
      <c r="H45" s="77">
        <f t="shared" si="7"/>
        <v>85.26</v>
      </c>
      <c r="I45" s="100">
        <f t="shared" si="2"/>
        <v>317.17</v>
      </c>
    </row>
    <row r="46" spans="1:377" s="136" customFormat="1" ht="16.5" customHeight="1" thickBot="1" x14ac:dyDescent="0.25">
      <c r="A46" s="79">
        <v>7</v>
      </c>
      <c r="B46" s="80"/>
      <c r="C46" s="149" t="s">
        <v>172</v>
      </c>
      <c r="D46" s="137" t="s">
        <v>277</v>
      </c>
      <c r="E46" s="83"/>
      <c r="F46" s="84"/>
      <c r="G46" s="84"/>
      <c r="H46" s="85">
        <f t="shared" si="7"/>
        <v>0</v>
      </c>
      <c r="I46" s="86">
        <f t="shared" ref="I46:I47" si="8">ROUND((F46*H46),2)</f>
        <v>0</v>
      </c>
      <c r="J46" s="197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  <c r="BI46" s="109"/>
      <c r="BJ46" s="109"/>
      <c r="BK46" s="109"/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09"/>
      <c r="BW46" s="109"/>
      <c r="BX46" s="109"/>
      <c r="BY46" s="109"/>
      <c r="BZ46" s="109"/>
      <c r="CA46" s="109"/>
      <c r="CB46" s="109"/>
      <c r="CC46" s="109"/>
      <c r="CD46" s="109"/>
      <c r="CE46" s="109"/>
      <c r="CF46" s="109"/>
      <c r="CG46" s="109"/>
      <c r="CH46" s="109"/>
      <c r="CI46" s="109"/>
      <c r="CJ46" s="109"/>
      <c r="CK46" s="109"/>
      <c r="CL46" s="109"/>
      <c r="CM46" s="109"/>
      <c r="CN46" s="109"/>
      <c r="CO46" s="109"/>
      <c r="CP46" s="109"/>
      <c r="CQ46" s="109"/>
      <c r="CR46" s="109"/>
      <c r="CS46" s="109"/>
      <c r="CT46" s="109"/>
      <c r="CU46" s="109"/>
      <c r="CV46" s="109"/>
      <c r="CW46" s="109"/>
      <c r="CX46" s="109"/>
      <c r="CY46" s="109"/>
      <c r="CZ46" s="109"/>
      <c r="DA46" s="109"/>
      <c r="DB46" s="109"/>
      <c r="DC46" s="109"/>
      <c r="DD46" s="109"/>
      <c r="DE46" s="109"/>
      <c r="DF46" s="109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09"/>
      <c r="DR46" s="109"/>
      <c r="DS46" s="109"/>
      <c r="DT46" s="109"/>
      <c r="DU46" s="109"/>
      <c r="DV46" s="109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09"/>
      <c r="EK46" s="109"/>
      <c r="EL46" s="109"/>
      <c r="EM46" s="109"/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9"/>
      <c r="EZ46" s="109"/>
      <c r="FA46" s="109"/>
      <c r="FB46" s="109"/>
      <c r="FC46" s="109"/>
      <c r="FD46" s="109"/>
      <c r="FE46" s="109"/>
      <c r="FF46" s="109"/>
      <c r="FG46" s="109"/>
      <c r="FH46" s="109"/>
      <c r="FI46" s="109"/>
      <c r="FJ46" s="109"/>
      <c r="FK46" s="109"/>
      <c r="FL46" s="109"/>
      <c r="FM46" s="109"/>
      <c r="FN46" s="109"/>
      <c r="FO46" s="109"/>
      <c r="FP46" s="109"/>
      <c r="FQ46" s="109"/>
      <c r="FR46" s="109"/>
      <c r="FS46" s="109"/>
      <c r="FT46" s="109"/>
      <c r="FU46" s="109"/>
      <c r="FV46" s="109"/>
      <c r="FW46" s="109"/>
      <c r="FX46" s="109"/>
      <c r="FY46" s="109"/>
      <c r="FZ46" s="109"/>
      <c r="GA46" s="109"/>
      <c r="GB46" s="109"/>
      <c r="GC46" s="109"/>
      <c r="GD46" s="109"/>
      <c r="GE46" s="109"/>
      <c r="GF46" s="109"/>
      <c r="GG46" s="109"/>
      <c r="GH46" s="109"/>
      <c r="GI46" s="109"/>
      <c r="GJ46" s="109"/>
      <c r="GK46" s="109"/>
      <c r="GL46" s="109"/>
      <c r="GM46" s="109"/>
      <c r="GN46" s="109"/>
      <c r="GO46" s="109"/>
      <c r="GP46" s="109"/>
      <c r="GQ46" s="109"/>
      <c r="GR46" s="109"/>
      <c r="GS46" s="109"/>
      <c r="GT46" s="109"/>
      <c r="GU46" s="109"/>
      <c r="GV46" s="109"/>
      <c r="GW46" s="109"/>
      <c r="GX46" s="109"/>
      <c r="GY46" s="109"/>
      <c r="GZ46" s="109"/>
      <c r="HA46" s="109"/>
      <c r="HB46" s="109"/>
      <c r="HC46" s="109"/>
      <c r="HD46" s="109"/>
      <c r="HE46" s="109"/>
      <c r="HF46" s="109"/>
      <c r="HG46" s="109"/>
      <c r="HH46" s="109"/>
      <c r="HI46" s="109"/>
      <c r="HJ46" s="109"/>
      <c r="HK46" s="109"/>
      <c r="HL46" s="109"/>
      <c r="HM46" s="109"/>
      <c r="HN46" s="109"/>
      <c r="HO46" s="109"/>
      <c r="HP46" s="109"/>
      <c r="HQ46" s="109"/>
      <c r="HR46" s="109"/>
      <c r="HS46" s="109"/>
      <c r="HT46" s="109"/>
      <c r="HU46" s="109"/>
      <c r="HV46" s="109"/>
      <c r="HW46" s="109"/>
      <c r="HX46" s="109"/>
      <c r="HY46" s="109"/>
      <c r="HZ46" s="109"/>
      <c r="IA46" s="109"/>
      <c r="IB46" s="109"/>
      <c r="IC46" s="109"/>
      <c r="ID46" s="109"/>
      <c r="IE46" s="109"/>
      <c r="IF46" s="109"/>
      <c r="IG46" s="109"/>
      <c r="IH46" s="109"/>
      <c r="II46" s="109"/>
      <c r="IJ46" s="109"/>
      <c r="IK46" s="109"/>
      <c r="IL46" s="109"/>
      <c r="IM46" s="109"/>
      <c r="IN46" s="109"/>
      <c r="IO46" s="109"/>
      <c r="IP46" s="109"/>
      <c r="IQ46" s="109"/>
      <c r="IR46" s="109"/>
      <c r="IS46" s="109"/>
      <c r="IT46" s="109"/>
      <c r="IU46" s="109"/>
      <c r="IV46" s="109"/>
      <c r="IW46" s="109"/>
      <c r="IX46" s="109"/>
      <c r="IY46" s="109"/>
      <c r="IZ46" s="109"/>
      <c r="JA46" s="109"/>
      <c r="JB46" s="109"/>
      <c r="JC46" s="109"/>
      <c r="JD46" s="109"/>
      <c r="JE46" s="109"/>
      <c r="JF46" s="109"/>
      <c r="JG46" s="109"/>
      <c r="JH46" s="109"/>
      <c r="JI46" s="109"/>
      <c r="JJ46" s="109"/>
      <c r="JK46" s="109"/>
      <c r="JL46" s="109"/>
      <c r="JM46" s="109"/>
      <c r="JN46" s="109"/>
      <c r="JO46" s="109"/>
      <c r="JP46" s="109"/>
      <c r="JQ46" s="109"/>
      <c r="JR46" s="109"/>
      <c r="JS46" s="109"/>
      <c r="JT46" s="109"/>
      <c r="JU46" s="109"/>
      <c r="JV46" s="109"/>
      <c r="JW46" s="109"/>
      <c r="JX46" s="109"/>
      <c r="JY46" s="109"/>
      <c r="JZ46" s="109"/>
      <c r="KA46" s="109"/>
      <c r="KB46" s="109"/>
      <c r="KC46" s="109"/>
      <c r="KD46" s="109"/>
      <c r="KE46" s="109"/>
      <c r="KF46" s="109"/>
      <c r="KG46" s="109"/>
      <c r="KH46" s="109"/>
      <c r="KI46" s="109"/>
      <c r="KJ46" s="109"/>
      <c r="KK46" s="109"/>
      <c r="KL46" s="109"/>
      <c r="KM46" s="109"/>
      <c r="KN46" s="109"/>
      <c r="KO46" s="109"/>
      <c r="KP46" s="109"/>
      <c r="KQ46" s="109"/>
      <c r="KR46" s="109"/>
      <c r="KS46" s="109"/>
      <c r="KT46" s="109"/>
      <c r="KU46" s="109"/>
      <c r="KV46" s="109"/>
      <c r="KW46" s="109"/>
      <c r="KX46" s="109"/>
      <c r="KY46" s="109"/>
      <c r="KZ46" s="109"/>
      <c r="LA46" s="109"/>
      <c r="LB46" s="109"/>
      <c r="LC46" s="109"/>
      <c r="LD46" s="109"/>
      <c r="LE46" s="109"/>
      <c r="LF46" s="109"/>
      <c r="LG46" s="109"/>
      <c r="LH46" s="109"/>
      <c r="LI46" s="109"/>
      <c r="LJ46" s="109"/>
      <c r="LK46" s="109"/>
      <c r="LL46" s="109"/>
      <c r="LM46" s="109"/>
      <c r="LN46" s="109"/>
      <c r="LO46" s="109"/>
      <c r="LP46" s="109"/>
      <c r="LQ46" s="109"/>
      <c r="LR46" s="109"/>
      <c r="LS46" s="109"/>
      <c r="LT46" s="109"/>
      <c r="LU46" s="109"/>
      <c r="LV46" s="109"/>
      <c r="LW46" s="109"/>
      <c r="LX46" s="109"/>
      <c r="LY46" s="109"/>
      <c r="LZ46" s="109"/>
      <c r="MA46" s="109"/>
      <c r="MB46" s="109"/>
      <c r="MC46" s="140"/>
    </row>
    <row r="47" spans="1:377" s="136" customFormat="1" ht="33.75" x14ac:dyDescent="0.2">
      <c r="A47" s="96" t="s">
        <v>95</v>
      </c>
      <c r="B47" s="64" t="s">
        <v>105</v>
      </c>
      <c r="C47" s="179" t="s">
        <v>241</v>
      </c>
      <c r="D47" s="152" t="s">
        <v>272</v>
      </c>
      <c r="E47" s="66" t="s">
        <v>120</v>
      </c>
      <c r="F47" s="67">
        <f>36.45+0.25+8.85</f>
        <v>45.550000000000004</v>
      </c>
      <c r="G47" s="67">
        <v>14.95</v>
      </c>
      <c r="H47" s="68">
        <f t="shared" si="7"/>
        <v>18.899999999999999</v>
      </c>
      <c r="I47" s="97">
        <f t="shared" si="8"/>
        <v>860.9</v>
      </c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9"/>
      <c r="BZ47" s="109"/>
      <c r="CA47" s="109"/>
      <c r="CB47" s="109"/>
      <c r="CC47" s="109"/>
      <c r="CD47" s="109"/>
      <c r="CE47" s="109"/>
      <c r="CF47" s="109"/>
      <c r="CG47" s="109"/>
      <c r="CH47" s="109"/>
      <c r="CI47" s="109"/>
      <c r="CJ47" s="109"/>
      <c r="CK47" s="109"/>
      <c r="CL47" s="109"/>
      <c r="CM47" s="109"/>
      <c r="CN47" s="109"/>
      <c r="CO47" s="109"/>
      <c r="CP47" s="109"/>
      <c r="CQ47" s="109"/>
      <c r="CR47" s="109"/>
      <c r="CS47" s="109"/>
      <c r="CT47" s="109"/>
      <c r="CU47" s="109"/>
      <c r="CV47" s="109"/>
      <c r="CW47" s="109"/>
      <c r="CX47" s="109"/>
      <c r="CY47" s="109"/>
      <c r="CZ47" s="109"/>
      <c r="DA47" s="109"/>
      <c r="DB47" s="109"/>
      <c r="DC47" s="109"/>
      <c r="DD47" s="109"/>
      <c r="DE47" s="109"/>
      <c r="DF47" s="109"/>
      <c r="DG47" s="109"/>
      <c r="DH47" s="109"/>
      <c r="DI47" s="109"/>
      <c r="DJ47" s="109"/>
      <c r="DK47" s="109"/>
      <c r="DL47" s="109"/>
      <c r="DM47" s="109"/>
      <c r="DN47" s="109"/>
      <c r="DO47" s="109"/>
      <c r="DP47" s="109"/>
      <c r="DQ47" s="109"/>
      <c r="DR47" s="109"/>
      <c r="DS47" s="109"/>
      <c r="DT47" s="109"/>
      <c r="DU47" s="109"/>
      <c r="DV47" s="109"/>
      <c r="DW47" s="109"/>
      <c r="DX47" s="109"/>
      <c r="DY47" s="109"/>
      <c r="DZ47" s="109"/>
      <c r="EA47" s="109"/>
      <c r="EB47" s="109"/>
      <c r="EC47" s="109"/>
      <c r="ED47" s="109"/>
      <c r="EE47" s="109"/>
      <c r="EF47" s="109"/>
      <c r="EG47" s="109"/>
      <c r="EH47" s="109"/>
      <c r="EI47" s="109"/>
      <c r="EJ47" s="109"/>
      <c r="EK47" s="109"/>
      <c r="EL47" s="109"/>
      <c r="EM47" s="109"/>
      <c r="EN47" s="109"/>
      <c r="EO47" s="109"/>
      <c r="EP47" s="109"/>
      <c r="EQ47" s="109"/>
      <c r="ER47" s="109"/>
      <c r="ES47" s="109"/>
      <c r="ET47" s="109"/>
      <c r="EU47" s="109"/>
      <c r="EV47" s="109"/>
      <c r="EW47" s="109"/>
      <c r="EX47" s="109"/>
      <c r="EY47" s="109"/>
      <c r="EZ47" s="109"/>
      <c r="FA47" s="109"/>
      <c r="FB47" s="109"/>
      <c r="FC47" s="109"/>
      <c r="FD47" s="109"/>
      <c r="FE47" s="109"/>
      <c r="FF47" s="109"/>
      <c r="FG47" s="109"/>
      <c r="FH47" s="109"/>
      <c r="FI47" s="109"/>
      <c r="FJ47" s="109"/>
      <c r="FK47" s="109"/>
      <c r="FL47" s="109"/>
      <c r="FM47" s="109"/>
      <c r="FN47" s="109"/>
      <c r="FO47" s="109"/>
      <c r="FP47" s="109"/>
      <c r="FQ47" s="109"/>
      <c r="FR47" s="109"/>
      <c r="FS47" s="109"/>
      <c r="FT47" s="109"/>
      <c r="FU47" s="109"/>
      <c r="FV47" s="109"/>
      <c r="FW47" s="109"/>
      <c r="FX47" s="109"/>
      <c r="FY47" s="109"/>
      <c r="FZ47" s="109"/>
      <c r="GA47" s="109"/>
      <c r="GB47" s="109"/>
      <c r="GC47" s="109"/>
      <c r="GD47" s="109"/>
      <c r="GE47" s="109"/>
      <c r="GF47" s="109"/>
      <c r="GG47" s="109"/>
      <c r="GH47" s="109"/>
      <c r="GI47" s="109"/>
      <c r="GJ47" s="109"/>
      <c r="GK47" s="109"/>
      <c r="GL47" s="109"/>
      <c r="GM47" s="109"/>
      <c r="GN47" s="109"/>
      <c r="GO47" s="109"/>
      <c r="GP47" s="109"/>
      <c r="GQ47" s="109"/>
      <c r="GR47" s="109"/>
      <c r="GS47" s="109"/>
      <c r="GT47" s="109"/>
      <c r="GU47" s="109"/>
      <c r="GV47" s="109"/>
      <c r="GW47" s="109"/>
      <c r="GX47" s="109"/>
      <c r="GY47" s="109"/>
      <c r="GZ47" s="109"/>
      <c r="HA47" s="109"/>
      <c r="HB47" s="109"/>
      <c r="HC47" s="109"/>
      <c r="HD47" s="109"/>
      <c r="HE47" s="109"/>
      <c r="HF47" s="109"/>
      <c r="HG47" s="109"/>
      <c r="HH47" s="109"/>
      <c r="HI47" s="109"/>
      <c r="HJ47" s="109"/>
      <c r="HK47" s="109"/>
      <c r="HL47" s="109"/>
      <c r="HM47" s="109"/>
      <c r="HN47" s="109"/>
      <c r="HO47" s="109"/>
      <c r="HP47" s="109"/>
      <c r="HQ47" s="109"/>
      <c r="HR47" s="109"/>
      <c r="HS47" s="109"/>
      <c r="HT47" s="109"/>
      <c r="HU47" s="109"/>
      <c r="HV47" s="109"/>
      <c r="HW47" s="109"/>
      <c r="HX47" s="109"/>
      <c r="HY47" s="109"/>
      <c r="HZ47" s="109"/>
      <c r="IA47" s="109"/>
      <c r="IB47" s="109"/>
      <c r="IC47" s="109"/>
      <c r="ID47" s="109"/>
      <c r="IE47" s="109"/>
      <c r="IF47" s="109"/>
      <c r="IG47" s="109"/>
      <c r="IH47" s="109"/>
      <c r="II47" s="109"/>
      <c r="IJ47" s="109"/>
      <c r="IK47" s="109"/>
      <c r="IL47" s="109"/>
      <c r="IM47" s="109"/>
      <c r="IN47" s="109"/>
      <c r="IO47" s="109"/>
      <c r="IP47" s="109"/>
      <c r="IQ47" s="109"/>
      <c r="IR47" s="109"/>
      <c r="IS47" s="109"/>
      <c r="IT47" s="109"/>
      <c r="IU47" s="109"/>
      <c r="IV47" s="109"/>
      <c r="IW47" s="109"/>
      <c r="IX47" s="109"/>
      <c r="IY47" s="109"/>
      <c r="IZ47" s="109"/>
      <c r="JA47" s="109"/>
      <c r="JB47" s="109"/>
      <c r="JC47" s="109"/>
      <c r="JD47" s="109"/>
      <c r="JE47" s="109"/>
      <c r="JF47" s="109"/>
      <c r="JG47" s="109"/>
      <c r="JH47" s="109"/>
      <c r="JI47" s="109"/>
      <c r="JJ47" s="109"/>
      <c r="JK47" s="109"/>
      <c r="JL47" s="109"/>
      <c r="JM47" s="109"/>
      <c r="JN47" s="109"/>
      <c r="JO47" s="109"/>
      <c r="JP47" s="109"/>
      <c r="JQ47" s="109"/>
      <c r="JR47" s="109"/>
      <c r="JS47" s="109"/>
      <c r="JT47" s="109"/>
      <c r="JU47" s="109"/>
      <c r="JV47" s="109"/>
      <c r="JW47" s="109"/>
      <c r="JX47" s="109"/>
      <c r="JY47" s="109"/>
      <c r="JZ47" s="109"/>
      <c r="KA47" s="109"/>
      <c r="KB47" s="109"/>
      <c r="KC47" s="109"/>
      <c r="KD47" s="109"/>
      <c r="KE47" s="109"/>
      <c r="KF47" s="109"/>
      <c r="KG47" s="109"/>
      <c r="KH47" s="109"/>
      <c r="KI47" s="109"/>
      <c r="KJ47" s="109"/>
      <c r="KK47" s="109"/>
      <c r="KL47" s="109"/>
      <c r="KM47" s="109"/>
      <c r="KN47" s="109"/>
      <c r="KO47" s="109"/>
      <c r="KP47" s="109"/>
      <c r="KQ47" s="109"/>
      <c r="KR47" s="109"/>
      <c r="KS47" s="109"/>
      <c r="KT47" s="109"/>
      <c r="KU47" s="109"/>
      <c r="KV47" s="109"/>
      <c r="KW47" s="109"/>
      <c r="KX47" s="109"/>
      <c r="KY47" s="109"/>
      <c r="KZ47" s="109"/>
      <c r="LA47" s="109"/>
      <c r="LB47" s="109"/>
      <c r="LC47" s="109"/>
      <c r="LD47" s="109"/>
      <c r="LE47" s="109"/>
      <c r="LF47" s="109"/>
      <c r="LG47" s="109"/>
      <c r="LH47" s="109"/>
      <c r="LI47" s="109"/>
      <c r="LJ47" s="109"/>
      <c r="LK47" s="109"/>
      <c r="LL47" s="109"/>
      <c r="LM47" s="109"/>
      <c r="LN47" s="109"/>
      <c r="LO47" s="109"/>
      <c r="LP47" s="109"/>
      <c r="LQ47" s="109"/>
      <c r="LR47" s="109"/>
      <c r="LS47" s="109"/>
      <c r="LT47" s="109"/>
      <c r="LU47" s="109"/>
      <c r="LV47" s="109"/>
      <c r="LW47" s="109"/>
      <c r="LX47" s="109"/>
      <c r="LY47" s="109"/>
      <c r="LZ47" s="109"/>
      <c r="MA47" s="109"/>
      <c r="MB47" s="109"/>
      <c r="MC47" s="140"/>
    </row>
    <row r="48" spans="1:377" s="136" customFormat="1" ht="33.75" x14ac:dyDescent="0.2">
      <c r="A48" s="96" t="s">
        <v>130</v>
      </c>
      <c r="B48" s="60" t="s">
        <v>105</v>
      </c>
      <c r="C48" s="129" t="s">
        <v>242</v>
      </c>
      <c r="D48" s="118" t="s">
        <v>273</v>
      </c>
      <c r="E48" s="62" t="s">
        <v>120</v>
      </c>
      <c r="F48" s="58">
        <v>17.55</v>
      </c>
      <c r="G48" s="58">
        <v>18.559999999999999</v>
      </c>
      <c r="H48" s="59">
        <f t="shared" si="7"/>
        <v>23.46</v>
      </c>
      <c r="I48" s="193">
        <f t="shared" ref="I48:I90" si="9">ROUND((F48*H48),2)</f>
        <v>411.72</v>
      </c>
      <c r="J48" s="109"/>
      <c r="K48" s="109"/>
      <c r="L48" s="176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09"/>
      <c r="CO48" s="109"/>
      <c r="CP48" s="109"/>
      <c r="CQ48" s="109"/>
      <c r="CR48" s="109"/>
      <c r="CS48" s="109"/>
      <c r="CT48" s="109"/>
      <c r="CU48" s="109"/>
      <c r="CV48" s="109"/>
      <c r="CW48" s="109"/>
      <c r="CX48" s="109"/>
      <c r="CY48" s="109"/>
      <c r="CZ48" s="109"/>
      <c r="DA48" s="109"/>
      <c r="DB48" s="109"/>
      <c r="DC48" s="109"/>
      <c r="DD48" s="109"/>
      <c r="DE48" s="109"/>
      <c r="DF48" s="109"/>
      <c r="DG48" s="109"/>
      <c r="DH48" s="109"/>
      <c r="DI48" s="109"/>
      <c r="DJ48" s="109"/>
      <c r="DK48" s="109"/>
      <c r="DL48" s="109"/>
      <c r="DM48" s="109"/>
      <c r="DN48" s="109"/>
      <c r="DO48" s="109"/>
      <c r="DP48" s="109"/>
      <c r="DQ48" s="109"/>
      <c r="DR48" s="109"/>
      <c r="DS48" s="109"/>
      <c r="DT48" s="109"/>
      <c r="DU48" s="109"/>
      <c r="DV48" s="109"/>
      <c r="DW48" s="109"/>
      <c r="DX48" s="109"/>
      <c r="DY48" s="109"/>
      <c r="DZ48" s="109"/>
      <c r="EA48" s="109"/>
      <c r="EB48" s="109"/>
      <c r="EC48" s="109"/>
      <c r="ED48" s="109"/>
      <c r="EE48" s="109"/>
      <c r="EF48" s="109"/>
      <c r="EG48" s="109"/>
      <c r="EH48" s="109"/>
      <c r="EI48" s="109"/>
      <c r="EJ48" s="109"/>
      <c r="EK48" s="109"/>
      <c r="EL48" s="109"/>
      <c r="EM48" s="109"/>
      <c r="EN48" s="109"/>
      <c r="EO48" s="109"/>
      <c r="EP48" s="109"/>
      <c r="EQ48" s="109"/>
      <c r="ER48" s="109"/>
      <c r="ES48" s="109"/>
      <c r="ET48" s="109"/>
      <c r="EU48" s="109"/>
      <c r="EV48" s="109"/>
      <c r="EW48" s="109"/>
      <c r="EX48" s="109"/>
      <c r="EY48" s="109"/>
      <c r="EZ48" s="109"/>
      <c r="FA48" s="109"/>
      <c r="FB48" s="109"/>
      <c r="FC48" s="109"/>
      <c r="FD48" s="109"/>
      <c r="FE48" s="109"/>
      <c r="FF48" s="109"/>
      <c r="FG48" s="109"/>
      <c r="FH48" s="109"/>
      <c r="FI48" s="109"/>
      <c r="FJ48" s="109"/>
      <c r="FK48" s="109"/>
      <c r="FL48" s="109"/>
      <c r="FM48" s="109"/>
      <c r="FN48" s="109"/>
      <c r="FO48" s="109"/>
      <c r="FP48" s="109"/>
      <c r="FQ48" s="109"/>
      <c r="FR48" s="109"/>
      <c r="FS48" s="109"/>
      <c r="FT48" s="109"/>
      <c r="FU48" s="109"/>
      <c r="FV48" s="109"/>
      <c r="FW48" s="109"/>
      <c r="FX48" s="109"/>
      <c r="FY48" s="109"/>
      <c r="FZ48" s="109"/>
      <c r="GA48" s="109"/>
      <c r="GB48" s="109"/>
      <c r="GC48" s="109"/>
      <c r="GD48" s="109"/>
      <c r="GE48" s="109"/>
      <c r="GF48" s="109"/>
      <c r="GG48" s="109"/>
      <c r="GH48" s="109"/>
      <c r="GI48" s="109"/>
      <c r="GJ48" s="109"/>
      <c r="GK48" s="109"/>
      <c r="GL48" s="109"/>
      <c r="GM48" s="109"/>
      <c r="GN48" s="109"/>
      <c r="GO48" s="109"/>
      <c r="GP48" s="109"/>
      <c r="GQ48" s="109"/>
      <c r="GR48" s="109"/>
      <c r="GS48" s="109"/>
      <c r="GT48" s="109"/>
      <c r="GU48" s="109"/>
      <c r="GV48" s="109"/>
      <c r="GW48" s="109"/>
      <c r="GX48" s="109"/>
      <c r="GY48" s="109"/>
      <c r="GZ48" s="109"/>
      <c r="HA48" s="109"/>
      <c r="HB48" s="109"/>
      <c r="HC48" s="109"/>
      <c r="HD48" s="109"/>
      <c r="HE48" s="109"/>
      <c r="HF48" s="109"/>
      <c r="HG48" s="109"/>
      <c r="HH48" s="109"/>
      <c r="HI48" s="109"/>
      <c r="HJ48" s="109"/>
      <c r="HK48" s="109"/>
      <c r="HL48" s="109"/>
      <c r="HM48" s="109"/>
      <c r="HN48" s="109"/>
      <c r="HO48" s="109"/>
      <c r="HP48" s="109"/>
      <c r="HQ48" s="109"/>
      <c r="HR48" s="109"/>
      <c r="HS48" s="109"/>
      <c r="HT48" s="109"/>
      <c r="HU48" s="109"/>
      <c r="HV48" s="109"/>
      <c r="HW48" s="109"/>
      <c r="HX48" s="109"/>
      <c r="HY48" s="109"/>
      <c r="HZ48" s="109"/>
      <c r="IA48" s="109"/>
      <c r="IB48" s="109"/>
      <c r="IC48" s="109"/>
      <c r="ID48" s="109"/>
      <c r="IE48" s="109"/>
      <c r="IF48" s="109"/>
      <c r="IG48" s="109"/>
      <c r="IH48" s="109"/>
      <c r="II48" s="109"/>
      <c r="IJ48" s="109"/>
      <c r="IK48" s="109"/>
      <c r="IL48" s="109"/>
      <c r="IM48" s="109"/>
      <c r="IN48" s="109"/>
      <c r="IO48" s="109"/>
      <c r="IP48" s="109"/>
      <c r="IQ48" s="109"/>
      <c r="IR48" s="109"/>
      <c r="IS48" s="109"/>
      <c r="IT48" s="109"/>
      <c r="IU48" s="109"/>
      <c r="IV48" s="109"/>
      <c r="IW48" s="109"/>
      <c r="IX48" s="109"/>
      <c r="IY48" s="109"/>
      <c r="IZ48" s="109"/>
      <c r="JA48" s="109"/>
      <c r="JB48" s="109"/>
      <c r="JC48" s="109"/>
      <c r="JD48" s="109"/>
      <c r="JE48" s="109"/>
      <c r="JF48" s="109"/>
      <c r="JG48" s="109"/>
      <c r="JH48" s="109"/>
      <c r="JI48" s="109"/>
      <c r="JJ48" s="109"/>
      <c r="JK48" s="109"/>
      <c r="JL48" s="109"/>
      <c r="JM48" s="109"/>
      <c r="JN48" s="109"/>
      <c r="JO48" s="109"/>
      <c r="JP48" s="109"/>
      <c r="JQ48" s="109"/>
      <c r="JR48" s="109"/>
      <c r="JS48" s="109"/>
      <c r="JT48" s="109"/>
      <c r="JU48" s="109"/>
      <c r="JV48" s="109"/>
      <c r="JW48" s="109"/>
      <c r="JX48" s="109"/>
      <c r="JY48" s="109"/>
      <c r="JZ48" s="109"/>
      <c r="KA48" s="109"/>
      <c r="KB48" s="109"/>
      <c r="KC48" s="109"/>
      <c r="KD48" s="109"/>
      <c r="KE48" s="109"/>
      <c r="KF48" s="109"/>
      <c r="KG48" s="109"/>
      <c r="KH48" s="109"/>
      <c r="KI48" s="109"/>
      <c r="KJ48" s="109"/>
      <c r="KK48" s="109"/>
      <c r="KL48" s="109"/>
      <c r="KM48" s="109"/>
      <c r="KN48" s="109"/>
      <c r="KO48" s="109"/>
      <c r="KP48" s="109"/>
      <c r="KQ48" s="109"/>
      <c r="KR48" s="109"/>
      <c r="KS48" s="109"/>
      <c r="KT48" s="109"/>
      <c r="KU48" s="109"/>
      <c r="KV48" s="109"/>
      <c r="KW48" s="109"/>
      <c r="KX48" s="109"/>
      <c r="KY48" s="109"/>
      <c r="KZ48" s="109"/>
      <c r="LA48" s="109"/>
      <c r="LB48" s="109"/>
      <c r="LC48" s="109"/>
      <c r="LD48" s="109"/>
      <c r="LE48" s="109"/>
      <c r="LF48" s="109"/>
      <c r="LG48" s="109"/>
      <c r="LH48" s="109"/>
      <c r="LI48" s="109"/>
      <c r="LJ48" s="109"/>
      <c r="LK48" s="109"/>
      <c r="LL48" s="109"/>
      <c r="LM48" s="109"/>
      <c r="LN48" s="109"/>
      <c r="LO48" s="109"/>
      <c r="LP48" s="109"/>
      <c r="LQ48" s="109"/>
      <c r="LR48" s="109"/>
      <c r="LS48" s="109"/>
      <c r="LT48" s="109"/>
      <c r="LU48" s="109"/>
      <c r="LV48" s="109"/>
      <c r="LW48" s="109"/>
      <c r="LX48" s="109"/>
      <c r="LY48" s="109"/>
      <c r="LZ48" s="109"/>
      <c r="MA48" s="109"/>
      <c r="MB48" s="109"/>
      <c r="MC48" s="140"/>
    </row>
    <row r="49" spans="1:341" s="136" customFormat="1" ht="33.75" x14ac:dyDescent="0.2">
      <c r="A49" s="96" t="s">
        <v>173</v>
      </c>
      <c r="B49" s="60" t="s">
        <v>105</v>
      </c>
      <c r="C49" s="129" t="s">
        <v>243</v>
      </c>
      <c r="D49" s="118" t="s">
        <v>274</v>
      </c>
      <c r="E49" s="62" t="s">
        <v>120</v>
      </c>
      <c r="F49" s="58">
        <v>2.2000000000000002</v>
      </c>
      <c r="G49" s="58">
        <v>23.73</v>
      </c>
      <c r="H49" s="196">
        <f t="shared" si="7"/>
        <v>30</v>
      </c>
      <c r="I49" s="99">
        <f t="shared" si="9"/>
        <v>66</v>
      </c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109"/>
      <c r="BY49" s="109"/>
      <c r="BZ49" s="109"/>
      <c r="CA49" s="109"/>
      <c r="CB49" s="109"/>
      <c r="CC49" s="109"/>
      <c r="CD49" s="109"/>
      <c r="CE49" s="109"/>
      <c r="CF49" s="109"/>
      <c r="CG49" s="109"/>
      <c r="CH49" s="109"/>
      <c r="CI49" s="109"/>
      <c r="CJ49" s="109"/>
      <c r="CK49" s="109"/>
      <c r="CL49" s="109"/>
      <c r="CM49" s="109"/>
      <c r="CN49" s="109"/>
      <c r="CO49" s="109"/>
      <c r="CP49" s="109"/>
      <c r="CQ49" s="109"/>
      <c r="CR49" s="109"/>
      <c r="CS49" s="109"/>
      <c r="CT49" s="109"/>
      <c r="CU49" s="109"/>
      <c r="CV49" s="109"/>
      <c r="CW49" s="109"/>
      <c r="CX49" s="109"/>
      <c r="CY49" s="109"/>
      <c r="CZ49" s="109"/>
      <c r="DA49" s="109"/>
      <c r="DB49" s="109"/>
      <c r="DC49" s="109"/>
      <c r="DD49" s="109"/>
      <c r="DE49" s="109"/>
      <c r="DF49" s="109"/>
      <c r="DG49" s="109"/>
      <c r="DH49" s="109"/>
      <c r="DI49" s="109"/>
      <c r="DJ49" s="109"/>
      <c r="DK49" s="109"/>
      <c r="DL49" s="109"/>
      <c r="DM49" s="109"/>
      <c r="DN49" s="109"/>
      <c r="DO49" s="109"/>
      <c r="DP49" s="109"/>
      <c r="DQ49" s="109"/>
      <c r="DR49" s="109"/>
      <c r="DS49" s="109"/>
      <c r="DT49" s="109"/>
      <c r="DU49" s="109"/>
      <c r="DV49" s="109"/>
      <c r="DW49" s="109"/>
      <c r="DX49" s="109"/>
      <c r="DY49" s="109"/>
      <c r="DZ49" s="109"/>
      <c r="EA49" s="109"/>
      <c r="EB49" s="109"/>
      <c r="EC49" s="109"/>
      <c r="ED49" s="109"/>
      <c r="EE49" s="109"/>
      <c r="EF49" s="109"/>
      <c r="EG49" s="109"/>
      <c r="EH49" s="109"/>
      <c r="EI49" s="109"/>
      <c r="EJ49" s="109"/>
      <c r="EK49" s="109"/>
      <c r="EL49" s="109"/>
      <c r="EM49" s="109"/>
      <c r="EN49" s="109"/>
      <c r="EO49" s="109"/>
      <c r="EP49" s="109"/>
      <c r="EQ49" s="109"/>
      <c r="ER49" s="109"/>
      <c r="ES49" s="109"/>
      <c r="ET49" s="109"/>
      <c r="EU49" s="109"/>
      <c r="EV49" s="109"/>
      <c r="EW49" s="109"/>
      <c r="EX49" s="109"/>
      <c r="EY49" s="109"/>
      <c r="EZ49" s="109"/>
      <c r="FA49" s="109"/>
      <c r="FB49" s="109"/>
      <c r="FC49" s="109"/>
      <c r="FD49" s="109"/>
      <c r="FE49" s="109"/>
      <c r="FF49" s="109"/>
      <c r="FG49" s="109"/>
      <c r="FH49" s="109"/>
      <c r="FI49" s="109"/>
      <c r="FJ49" s="109"/>
      <c r="FK49" s="109"/>
      <c r="FL49" s="109"/>
      <c r="FM49" s="109"/>
      <c r="FN49" s="109"/>
      <c r="FO49" s="109"/>
      <c r="FP49" s="109"/>
      <c r="FQ49" s="109"/>
      <c r="FR49" s="109"/>
      <c r="FS49" s="109"/>
      <c r="FT49" s="109"/>
      <c r="FU49" s="109"/>
      <c r="FV49" s="109"/>
      <c r="FW49" s="109"/>
      <c r="FX49" s="109"/>
      <c r="FY49" s="109"/>
      <c r="FZ49" s="109"/>
      <c r="GA49" s="109"/>
      <c r="GB49" s="109"/>
      <c r="GC49" s="109"/>
      <c r="GD49" s="109"/>
      <c r="GE49" s="109"/>
      <c r="GF49" s="109"/>
      <c r="GG49" s="109"/>
      <c r="GH49" s="109"/>
      <c r="GI49" s="109"/>
      <c r="GJ49" s="109"/>
      <c r="GK49" s="109"/>
      <c r="GL49" s="109"/>
      <c r="GM49" s="109"/>
      <c r="GN49" s="109"/>
      <c r="GO49" s="109"/>
      <c r="GP49" s="109"/>
      <c r="GQ49" s="109"/>
      <c r="GR49" s="109"/>
      <c r="GS49" s="109"/>
      <c r="GT49" s="109"/>
      <c r="GU49" s="109"/>
      <c r="GV49" s="109"/>
      <c r="GW49" s="109"/>
      <c r="GX49" s="109"/>
      <c r="GY49" s="109"/>
      <c r="GZ49" s="109"/>
      <c r="HA49" s="109"/>
      <c r="HB49" s="109"/>
      <c r="HC49" s="109"/>
      <c r="HD49" s="109"/>
      <c r="HE49" s="109"/>
      <c r="HF49" s="109"/>
      <c r="HG49" s="109"/>
      <c r="HH49" s="109"/>
      <c r="HI49" s="109"/>
      <c r="HJ49" s="109"/>
      <c r="HK49" s="109"/>
      <c r="HL49" s="109"/>
      <c r="HM49" s="109"/>
      <c r="HN49" s="109"/>
      <c r="HO49" s="109"/>
      <c r="HP49" s="109"/>
      <c r="HQ49" s="109"/>
      <c r="HR49" s="109"/>
      <c r="HS49" s="109"/>
      <c r="HT49" s="109"/>
      <c r="HU49" s="109"/>
      <c r="HV49" s="109"/>
      <c r="HW49" s="109"/>
      <c r="HX49" s="109"/>
      <c r="HY49" s="109"/>
      <c r="HZ49" s="109"/>
      <c r="IA49" s="109"/>
      <c r="IB49" s="109"/>
      <c r="IC49" s="109"/>
      <c r="ID49" s="109"/>
      <c r="IE49" s="109"/>
      <c r="IF49" s="109"/>
      <c r="IG49" s="109"/>
      <c r="IH49" s="109"/>
      <c r="II49" s="109"/>
      <c r="IJ49" s="109"/>
      <c r="IK49" s="109"/>
      <c r="IL49" s="109"/>
      <c r="IM49" s="109"/>
      <c r="IN49" s="109"/>
      <c r="IO49" s="109"/>
      <c r="IP49" s="109"/>
      <c r="IQ49" s="109"/>
      <c r="IR49" s="109"/>
      <c r="IS49" s="109"/>
      <c r="IT49" s="109"/>
      <c r="IU49" s="109"/>
      <c r="IV49" s="109"/>
      <c r="IW49" s="109"/>
      <c r="IX49" s="109"/>
      <c r="IY49" s="109"/>
      <c r="IZ49" s="109"/>
      <c r="JA49" s="109"/>
      <c r="JB49" s="109"/>
      <c r="JC49" s="109"/>
      <c r="JD49" s="109"/>
      <c r="JE49" s="109"/>
      <c r="JF49" s="109"/>
      <c r="JG49" s="109"/>
      <c r="JH49" s="109"/>
      <c r="JI49" s="109"/>
      <c r="JJ49" s="109"/>
      <c r="JK49" s="109"/>
      <c r="JL49" s="109"/>
      <c r="JM49" s="109"/>
      <c r="JN49" s="109"/>
      <c r="JO49" s="109"/>
      <c r="JP49" s="109"/>
      <c r="JQ49" s="109"/>
      <c r="JR49" s="109"/>
      <c r="JS49" s="109"/>
      <c r="JT49" s="109"/>
      <c r="JU49" s="109"/>
      <c r="JV49" s="109"/>
      <c r="JW49" s="109"/>
      <c r="JX49" s="109"/>
      <c r="JY49" s="109"/>
      <c r="JZ49" s="109"/>
      <c r="KA49" s="109"/>
      <c r="KB49" s="109"/>
      <c r="KC49" s="109"/>
      <c r="KD49" s="109"/>
      <c r="KE49" s="109"/>
      <c r="KF49" s="109"/>
      <c r="KG49" s="109"/>
      <c r="KH49" s="109"/>
      <c r="KI49" s="109"/>
      <c r="KJ49" s="109"/>
      <c r="KK49" s="109"/>
      <c r="KL49" s="109"/>
      <c r="KM49" s="109"/>
      <c r="KN49" s="109"/>
      <c r="KO49" s="109"/>
      <c r="KP49" s="109"/>
      <c r="KQ49" s="109"/>
      <c r="KR49" s="109"/>
      <c r="KS49" s="109"/>
      <c r="KT49" s="109"/>
      <c r="KU49" s="109"/>
      <c r="KV49" s="109"/>
      <c r="KW49" s="109"/>
      <c r="KX49" s="109"/>
      <c r="KY49" s="109"/>
      <c r="KZ49" s="109"/>
      <c r="LA49" s="109"/>
      <c r="LB49" s="109"/>
      <c r="LC49" s="109"/>
      <c r="LD49" s="109"/>
      <c r="LE49" s="109"/>
      <c r="LF49" s="109"/>
      <c r="LG49" s="109"/>
      <c r="LH49" s="109"/>
      <c r="LI49" s="109"/>
      <c r="LJ49" s="109"/>
      <c r="LK49" s="109"/>
      <c r="LL49" s="109"/>
      <c r="LM49" s="109"/>
      <c r="LN49" s="109"/>
      <c r="LO49" s="109"/>
      <c r="LP49" s="109"/>
      <c r="LQ49" s="109"/>
      <c r="LR49" s="109"/>
      <c r="LS49" s="109"/>
      <c r="LT49" s="109"/>
      <c r="LU49" s="109"/>
      <c r="LV49" s="109"/>
      <c r="LW49" s="109"/>
      <c r="LX49" s="109"/>
      <c r="LY49" s="109"/>
      <c r="LZ49" s="109"/>
      <c r="MA49" s="109"/>
      <c r="MB49" s="109"/>
      <c r="MC49" s="140"/>
    </row>
    <row r="50" spans="1:341" s="109" customFormat="1" ht="22.5" x14ac:dyDescent="0.2">
      <c r="A50" s="98" t="s">
        <v>174</v>
      </c>
      <c r="B50" s="60" t="s">
        <v>105</v>
      </c>
      <c r="C50" s="129" t="s">
        <v>244</v>
      </c>
      <c r="D50" s="118" t="s">
        <v>275</v>
      </c>
      <c r="E50" s="62" t="s">
        <v>120</v>
      </c>
      <c r="F50" s="58">
        <v>38.5</v>
      </c>
      <c r="G50" s="58">
        <v>13.46</v>
      </c>
      <c r="H50" s="59">
        <f t="shared" si="7"/>
        <v>17.02</v>
      </c>
      <c r="I50" s="99">
        <f t="shared" si="9"/>
        <v>655.27</v>
      </c>
    </row>
    <row r="51" spans="1:341" s="109" customFormat="1" ht="22.5" x14ac:dyDescent="0.2">
      <c r="A51" s="96" t="s">
        <v>175</v>
      </c>
      <c r="B51" s="60" t="s">
        <v>105</v>
      </c>
      <c r="C51" s="129" t="s">
        <v>245</v>
      </c>
      <c r="D51" s="118" t="s">
        <v>276</v>
      </c>
      <c r="E51" s="62" t="s">
        <v>120</v>
      </c>
      <c r="F51" s="58">
        <v>16.5</v>
      </c>
      <c r="G51" s="58">
        <v>17.48</v>
      </c>
      <c r="H51" s="59">
        <f t="shared" si="7"/>
        <v>22.1</v>
      </c>
      <c r="I51" s="99">
        <f t="shared" si="9"/>
        <v>364.65</v>
      </c>
    </row>
    <row r="52" spans="1:341" s="109" customFormat="1" ht="22.5" x14ac:dyDescent="0.2">
      <c r="A52" s="96" t="s">
        <v>176</v>
      </c>
      <c r="B52" s="60" t="s">
        <v>105</v>
      </c>
      <c r="C52" s="129" t="s">
        <v>246</v>
      </c>
      <c r="D52" s="118" t="s">
        <v>278</v>
      </c>
      <c r="E52" s="62" t="s">
        <v>120</v>
      </c>
      <c r="F52" s="58">
        <v>23.7</v>
      </c>
      <c r="G52" s="58">
        <v>25.42</v>
      </c>
      <c r="H52" s="59">
        <f t="shared" si="7"/>
        <v>32.14</v>
      </c>
      <c r="I52" s="100">
        <f t="shared" si="9"/>
        <v>761.72</v>
      </c>
    </row>
    <row r="53" spans="1:341" s="109" customFormat="1" ht="56.25" x14ac:dyDescent="0.2">
      <c r="A53" s="96" t="s">
        <v>177</v>
      </c>
      <c r="B53" s="60" t="s">
        <v>154</v>
      </c>
      <c r="C53" s="129">
        <v>91789</v>
      </c>
      <c r="D53" s="118" t="s">
        <v>279</v>
      </c>
      <c r="E53" s="62" t="s">
        <v>120</v>
      </c>
      <c r="F53" s="58">
        <v>10.65</v>
      </c>
      <c r="G53" s="58">
        <v>26.55</v>
      </c>
      <c r="H53" s="59">
        <f t="shared" si="7"/>
        <v>33.56</v>
      </c>
      <c r="I53" s="100">
        <f t="shared" si="9"/>
        <v>357.41</v>
      </c>
    </row>
    <row r="54" spans="1:341" s="109" customFormat="1" ht="56.25" x14ac:dyDescent="0.2">
      <c r="A54" s="96" t="s">
        <v>187</v>
      </c>
      <c r="B54" s="60" t="s">
        <v>154</v>
      </c>
      <c r="C54" s="129">
        <v>91790</v>
      </c>
      <c r="D54" s="118" t="s">
        <v>280</v>
      </c>
      <c r="E54" s="62" t="s">
        <v>120</v>
      </c>
      <c r="F54" s="58">
        <v>13.65</v>
      </c>
      <c r="G54" s="58">
        <v>40.76</v>
      </c>
      <c r="H54" s="59">
        <f t="shared" si="7"/>
        <v>51.53</v>
      </c>
      <c r="I54" s="100">
        <f t="shared" si="9"/>
        <v>703.38</v>
      </c>
    </row>
    <row r="55" spans="1:341" s="109" customFormat="1" ht="33.75" x14ac:dyDescent="0.2">
      <c r="A55" s="96" t="s">
        <v>251</v>
      </c>
      <c r="B55" s="60" t="s">
        <v>154</v>
      </c>
      <c r="C55" s="129">
        <v>97327</v>
      </c>
      <c r="D55" s="118" t="s">
        <v>266</v>
      </c>
      <c r="E55" s="62" t="s">
        <v>120</v>
      </c>
      <c r="F55" s="58">
        <v>11.6</v>
      </c>
      <c r="G55" s="58">
        <v>18.239999999999998</v>
      </c>
      <c r="H55" s="59">
        <f t="shared" si="7"/>
        <v>23.06</v>
      </c>
      <c r="I55" s="100">
        <f t="shared" si="9"/>
        <v>267.5</v>
      </c>
    </row>
    <row r="56" spans="1:341" s="109" customFormat="1" ht="22.5" x14ac:dyDescent="0.2">
      <c r="A56" s="96" t="s">
        <v>252</v>
      </c>
      <c r="B56" s="60" t="s">
        <v>154</v>
      </c>
      <c r="C56" s="129">
        <v>40729</v>
      </c>
      <c r="D56" s="118" t="s">
        <v>267</v>
      </c>
      <c r="E56" s="62" t="s">
        <v>158</v>
      </c>
      <c r="F56" s="58">
        <v>2</v>
      </c>
      <c r="G56" s="58">
        <v>214.98</v>
      </c>
      <c r="H56" s="59">
        <f t="shared" si="7"/>
        <v>271.77999999999997</v>
      </c>
      <c r="I56" s="100">
        <f t="shared" si="9"/>
        <v>543.55999999999995</v>
      </c>
    </row>
    <row r="57" spans="1:341" s="109" customFormat="1" ht="15.75" customHeight="1" x14ac:dyDescent="0.2">
      <c r="A57" s="96" t="s">
        <v>253</v>
      </c>
      <c r="B57" s="60" t="s">
        <v>105</v>
      </c>
      <c r="C57" s="129" t="s">
        <v>247</v>
      </c>
      <c r="D57" s="118" t="s">
        <v>268</v>
      </c>
      <c r="E57" s="62" t="s">
        <v>158</v>
      </c>
      <c r="F57" s="58">
        <v>2</v>
      </c>
      <c r="G57" s="58">
        <v>67.849999999999994</v>
      </c>
      <c r="H57" s="59">
        <f t="shared" si="7"/>
        <v>85.78</v>
      </c>
      <c r="I57" s="100">
        <f t="shared" si="9"/>
        <v>171.56</v>
      </c>
    </row>
    <row r="58" spans="1:341" s="109" customFormat="1" ht="15.75" customHeight="1" x14ac:dyDescent="0.2">
      <c r="A58" s="96" t="s">
        <v>254</v>
      </c>
      <c r="B58" s="60" t="s">
        <v>105</v>
      </c>
      <c r="C58" s="129" t="s">
        <v>248</v>
      </c>
      <c r="D58" s="118" t="s">
        <v>269</v>
      </c>
      <c r="E58" s="62" t="s">
        <v>158</v>
      </c>
      <c r="F58" s="58">
        <v>1</v>
      </c>
      <c r="G58" s="58">
        <v>53.37</v>
      </c>
      <c r="H58" s="59">
        <f t="shared" si="7"/>
        <v>67.47</v>
      </c>
      <c r="I58" s="100">
        <f t="shared" si="9"/>
        <v>67.47</v>
      </c>
    </row>
    <row r="59" spans="1:341" s="109" customFormat="1" ht="22.5" x14ac:dyDescent="0.2">
      <c r="A59" s="96" t="s">
        <v>255</v>
      </c>
      <c r="B59" s="60" t="s">
        <v>105</v>
      </c>
      <c r="C59" s="129" t="s">
        <v>249</v>
      </c>
      <c r="D59" s="118" t="s">
        <v>270</v>
      </c>
      <c r="E59" s="62" t="s">
        <v>158</v>
      </c>
      <c r="F59" s="58">
        <v>2</v>
      </c>
      <c r="G59" s="58">
        <v>42.65</v>
      </c>
      <c r="H59" s="59">
        <f t="shared" si="7"/>
        <v>53.92</v>
      </c>
      <c r="I59" s="100">
        <f t="shared" si="9"/>
        <v>107.84</v>
      </c>
    </row>
    <row r="60" spans="1:341" s="109" customFormat="1" x14ac:dyDescent="0.2">
      <c r="A60" s="96" t="s">
        <v>256</v>
      </c>
      <c r="B60" s="60" t="s">
        <v>105</v>
      </c>
      <c r="C60" s="129" t="s">
        <v>250</v>
      </c>
      <c r="D60" s="118" t="s">
        <v>271</v>
      </c>
      <c r="E60" s="62" t="s">
        <v>158</v>
      </c>
      <c r="F60" s="58">
        <v>3</v>
      </c>
      <c r="G60" s="58">
        <v>142.36000000000001</v>
      </c>
      <c r="H60" s="59">
        <f t="shared" si="7"/>
        <v>179.97</v>
      </c>
      <c r="I60" s="100">
        <f t="shared" si="9"/>
        <v>539.91</v>
      </c>
    </row>
    <row r="61" spans="1:341" s="109" customFormat="1" x14ac:dyDescent="0.2">
      <c r="A61" s="290" t="s">
        <v>257</v>
      </c>
      <c r="B61" s="281" t="s">
        <v>379</v>
      </c>
      <c r="C61" s="282" t="s">
        <v>380</v>
      </c>
      <c r="D61" s="283" t="s">
        <v>393</v>
      </c>
      <c r="E61" s="62" t="s">
        <v>120</v>
      </c>
      <c r="F61" s="183">
        <v>2</v>
      </c>
      <c r="G61" s="183">
        <v>125</v>
      </c>
      <c r="H61" s="284">
        <f t="shared" si="7"/>
        <v>158.03</v>
      </c>
      <c r="I61" s="291">
        <f t="shared" si="9"/>
        <v>316.06</v>
      </c>
      <c r="J61" s="285"/>
    </row>
    <row r="62" spans="1:341" s="109" customFormat="1" ht="22.5" x14ac:dyDescent="0.2">
      <c r="A62" s="96" t="s">
        <v>258</v>
      </c>
      <c r="B62" s="60" t="s">
        <v>215</v>
      </c>
      <c r="C62" s="129" t="s">
        <v>217</v>
      </c>
      <c r="D62" s="118" t="s">
        <v>264</v>
      </c>
      <c r="E62" s="62" t="s">
        <v>158</v>
      </c>
      <c r="F62" s="58">
        <v>10</v>
      </c>
      <c r="G62" s="58">
        <v>3.33</v>
      </c>
      <c r="H62" s="59">
        <f t="shared" si="7"/>
        <v>4.21</v>
      </c>
      <c r="I62" s="100">
        <f t="shared" si="9"/>
        <v>42.1</v>
      </c>
    </row>
    <row r="63" spans="1:341" s="109" customFormat="1" ht="22.5" x14ac:dyDescent="0.2">
      <c r="A63" s="96" t="s">
        <v>259</v>
      </c>
      <c r="B63" s="60" t="s">
        <v>215</v>
      </c>
      <c r="C63" s="129" t="s">
        <v>218</v>
      </c>
      <c r="D63" s="118" t="s">
        <v>265</v>
      </c>
      <c r="E63" s="62" t="s">
        <v>158</v>
      </c>
      <c r="F63" s="58">
        <v>1</v>
      </c>
      <c r="G63" s="58">
        <v>7.28</v>
      </c>
      <c r="H63" s="59">
        <f t="shared" si="7"/>
        <v>9.1999999999999993</v>
      </c>
      <c r="I63" s="100">
        <f t="shared" si="9"/>
        <v>9.1999999999999993</v>
      </c>
    </row>
    <row r="64" spans="1:341" s="109" customFormat="1" ht="22.5" x14ac:dyDescent="0.2">
      <c r="A64" s="96" t="s">
        <v>260</v>
      </c>
      <c r="B64" s="60" t="s">
        <v>154</v>
      </c>
      <c r="C64" s="129">
        <v>72293</v>
      </c>
      <c r="D64" s="118" t="s">
        <v>263</v>
      </c>
      <c r="E64" s="62" t="s">
        <v>158</v>
      </c>
      <c r="F64" s="58">
        <v>8</v>
      </c>
      <c r="G64" s="58">
        <v>4.79</v>
      </c>
      <c r="H64" s="59">
        <f t="shared" si="7"/>
        <v>6.06</v>
      </c>
      <c r="I64" s="100">
        <f t="shared" si="9"/>
        <v>48.48</v>
      </c>
    </row>
    <row r="65" spans="1:10" s="109" customFormat="1" ht="23.25" thickBot="1" x14ac:dyDescent="0.25">
      <c r="A65" s="101" t="s">
        <v>261</v>
      </c>
      <c r="B65" s="126" t="s">
        <v>154</v>
      </c>
      <c r="C65" s="130">
        <v>72295</v>
      </c>
      <c r="D65" s="128" t="s">
        <v>262</v>
      </c>
      <c r="E65" s="75" t="s">
        <v>158</v>
      </c>
      <c r="F65" s="76">
        <v>1</v>
      </c>
      <c r="G65" s="76">
        <v>9.8699999999999992</v>
      </c>
      <c r="H65" s="77">
        <f t="shared" si="7"/>
        <v>12.48</v>
      </c>
      <c r="I65" s="100">
        <f t="shared" si="9"/>
        <v>12.48</v>
      </c>
    </row>
    <row r="66" spans="1:10" s="109" customFormat="1" ht="13.5" thickBot="1" x14ac:dyDescent="0.25">
      <c r="A66" s="79">
        <v>8</v>
      </c>
      <c r="B66" s="133"/>
      <c r="C66" s="151" t="s">
        <v>178</v>
      </c>
      <c r="D66" s="147" t="s">
        <v>169</v>
      </c>
      <c r="E66" s="138"/>
      <c r="F66" s="72"/>
      <c r="G66" s="72"/>
      <c r="H66" s="73">
        <f t="shared" si="7"/>
        <v>0</v>
      </c>
      <c r="I66" s="74">
        <f t="shared" si="9"/>
        <v>0</v>
      </c>
      <c r="J66" s="176"/>
    </row>
    <row r="67" spans="1:10" s="109" customFormat="1" ht="36" customHeight="1" x14ac:dyDescent="0.2">
      <c r="A67" s="96" t="s">
        <v>142</v>
      </c>
      <c r="B67" s="64" t="s">
        <v>154</v>
      </c>
      <c r="C67" s="132">
        <v>93128</v>
      </c>
      <c r="D67" s="121" t="s">
        <v>358</v>
      </c>
      <c r="E67" s="66" t="s">
        <v>158</v>
      </c>
      <c r="F67" s="67">
        <v>2</v>
      </c>
      <c r="G67" s="67">
        <v>96.19</v>
      </c>
      <c r="H67" s="82">
        <f t="shared" si="7"/>
        <v>121.6</v>
      </c>
      <c r="I67" s="193">
        <f t="shared" si="9"/>
        <v>243.2</v>
      </c>
    </row>
    <row r="68" spans="1:10" s="109" customFormat="1" ht="45" x14ac:dyDescent="0.2">
      <c r="A68" s="98" t="s">
        <v>96</v>
      </c>
      <c r="B68" s="60" t="s">
        <v>154</v>
      </c>
      <c r="C68" s="129">
        <v>93137</v>
      </c>
      <c r="D68" s="118" t="s">
        <v>359</v>
      </c>
      <c r="E68" s="62" t="s">
        <v>158</v>
      </c>
      <c r="F68" s="58">
        <v>1</v>
      </c>
      <c r="G68" s="58">
        <v>113.04</v>
      </c>
      <c r="H68" s="59">
        <f t="shared" si="7"/>
        <v>142.91</v>
      </c>
      <c r="I68" s="99">
        <f t="shared" si="9"/>
        <v>142.91</v>
      </c>
    </row>
    <row r="69" spans="1:10" s="109" customFormat="1" ht="33.75" x14ac:dyDescent="0.2">
      <c r="A69" s="98" t="s">
        <v>316</v>
      </c>
      <c r="B69" s="60" t="s">
        <v>154</v>
      </c>
      <c r="C69" s="129">
        <v>93141</v>
      </c>
      <c r="D69" s="118" t="s">
        <v>360</v>
      </c>
      <c r="E69" s="62" t="s">
        <v>158</v>
      </c>
      <c r="F69" s="58">
        <v>9</v>
      </c>
      <c r="G69" s="58">
        <v>114.59</v>
      </c>
      <c r="H69" s="59">
        <f t="shared" si="7"/>
        <v>144.86000000000001</v>
      </c>
      <c r="I69" s="99">
        <f t="shared" si="9"/>
        <v>1303.74</v>
      </c>
    </row>
    <row r="70" spans="1:10" s="109" customFormat="1" ht="33.75" x14ac:dyDescent="0.2">
      <c r="A70" s="98" t="s">
        <v>317</v>
      </c>
      <c r="B70" s="60" t="s">
        <v>154</v>
      </c>
      <c r="C70" s="129">
        <v>93143</v>
      </c>
      <c r="D70" s="118" t="s">
        <v>361</v>
      </c>
      <c r="E70" s="62" t="s">
        <v>158</v>
      </c>
      <c r="F70" s="58">
        <v>1</v>
      </c>
      <c r="G70" s="58">
        <v>116.08</v>
      </c>
      <c r="H70" s="59">
        <f t="shared" si="7"/>
        <v>146.75</v>
      </c>
      <c r="I70" s="99">
        <f t="shared" si="9"/>
        <v>146.75</v>
      </c>
    </row>
    <row r="71" spans="1:10" s="109" customFormat="1" ht="45" x14ac:dyDescent="0.2">
      <c r="A71" s="96" t="s">
        <v>318</v>
      </c>
      <c r="B71" s="64" t="s">
        <v>154</v>
      </c>
      <c r="C71" s="132" t="s">
        <v>332</v>
      </c>
      <c r="D71" s="121" t="s">
        <v>362</v>
      </c>
      <c r="E71" s="66" t="s">
        <v>158</v>
      </c>
      <c r="F71" s="67">
        <v>3</v>
      </c>
      <c r="G71" s="67">
        <v>138.08000000000001</v>
      </c>
      <c r="H71" s="77">
        <f t="shared" si="7"/>
        <v>174.56</v>
      </c>
      <c r="I71" s="100">
        <f t="shared" si="9"/>
        <v>523.67999999999995</v>
      </c>
    </row>
    <row r="72" spans="1:10" s="109" customFormat="1" ht="37.5" customHeight="1" x14ac:dyDescent="0.2">
      <c r="A72" s="96" t="s">
        <v>319</v>
      </c>
      <c r="B72" s="64" t="s">
        <v>154</v>
      </c>
      <c r="C72" s="132" t="s">
        <v>333</v>
      </c>
      <c r="D72" s="121" t="s">
        <v>341</v>
      </c>
      <c r="E72" s="66" t="s">
        <v>158</v>
      </c>
      <c r="F72" s="67">
        <v>3</v>
      </c>
      <c r="G72" s="67">
        <v>132.11000000000001</v>
      </c>
      <c r="H72" s="77">
        <f t="shared" si="7"/>
        <v>167.01</v>
      </c>
      <c r="I72" s="100">
        <f t="shared" si="9"/>
        <v>501.03</v>
      </c>
    </row>
    <row r="73" spans="1:10" s="109" customFormat="1" ht="26.25" customHeight="1" x14ac:dyDescent="0.2">
      <c r="A73" s="96" t="s">
        <v>320</v>
      </c>
      <c r="B73" s="64" t="s">
        <v>154</v>
      </c>
      <c r="C73" s="132">
        <v>97589</v>
      </c>
      <c r="D73" s="121" t="s">
        <v>353</v>
      </c>
      <c r="E73" s="66" t="s">
        <v>158</v>
      </c>
      <c r="F73" s="67">
        <v>1</v>
      </c>
      <c r="G73" s="67">
        <v>27.56</v>
      </c>
      <c r="H73" s="77">
        <f t="shared" si="7"/>
        <v>34.840000000000003</v>
      </c>
      <c r="I73" s="100">
        <f t="shared" si="9"/>
        <v>34.840000000000003</v>
      </c>
    </row>
    <row r="74" spans="1:10" s="109" customFormat="1" ht="22.5" x14ac:dyDescent="0.2">
      <c r="A74" s="96" t="s">
        <v>321</v>
      </c>
      <c r="B74" s="64" t="s">
        <v>215</v>
      </c>
      <c r="C74" s="132" t="s">
        <v>219</v>
      </c>
      <c r="D74" s="121" t="s">
        <v>354</v>
      </c>
      <c r="E74" s="66" t="s">
        <v>158</v>
      </c>
      <c r="F74" s="67">
        <v>12</v>
      </c>
      <c r="G74" s="67">
        <v>8.5</v>
      </c>
      <c r="H74" s="77">
        <f t="shared" si="7"/>
        <v>10.75</v>
      </c>
      <c r="I74" s="100">
        <f t="shared" si="9"/>
        <v>129</v>
      </c>
    </row>
    <row r="75" spans="1:10" s="109" customFormat="1" ht="22.5" x14ac:dyDescent="0.2">
      <c r="A75" s="96" t="s">
        <v>322</v>
      </c>
      <c r="B75" s="64" t="s">
        <v>154</v>
      </c>
      <c r="C75" s="132">
        <v>93653</v>
      </c>
      <c r="D75" s="121" t="s">
        <v>342</v>
      </c>
      <c r="E75" s="66" t="s">
        <v>158</v>
      </c>
      <c r="F75" s="67">
        <v>2</v>
      </c>
      <c r="G75" s="67">
        <v>10.88</v>
      </c>
      <c r="H75" s="77">
        <f t="shared" si="7"/>
        <v>13.75</v>
      </c>
      <c r="I75" s="100">
        <f t="shared" si="9"/>
        <v>27.5</v>
      </c>
    </row>
    <row r="76" spans="1:10" s="109" customFormat="1" ht="22.5" x14ac:dyDescent="0.2">
      <c r="A76" s="96" t="s">
        <v>323</v>
      </c>
      <c r="B76" s="64" t="s">
        <v>154</v>
      </c>
      <c r="C76" s="132">
        <v>93654</v>
      </c>
      <c r="D76" s="121" t="s">
        <v>350</v>
      </c>
      <c r="E76" s="66" t="s">
        <v>158</v>
      </c>
      <c r="F76" s="67">
        <v>3</v>
      </c>
      <c r="G76" s="67">
        <v>11.31</v>
      </c>
      <c r="H76" s="77">
        <f t="shared" si="7"/>
        <v>14.3</v>
      </c>
      <c r="I76" s="100">
        <f t="shared" si="9"/>
        <v>42.9</v>
      </c>
    </row>
    <row r="77" spans="1:10" s="109" customFormat="1" ht="22.5" x14ac:dyDescent="0.2">
      <c r="A77" s="96" t="s">
        <v>324</v>
      </c>
      <c r="B77" s="64" t="s">
        <v>154</v>
      </c>
      <c r="C77" s="132">
        <v>93655</v>
      </c>
      <c r="D77" s="121" t="s">
        <v>351</v>
      </c>
      <c r="E77" s="66" t="s">
        <v>158</v>
      </c>
      <c r="F77" s="67">
        <v>2</v>
      </c>
      <c r="G77" s="67">
        <v>12.09</v>
      </c>
      <c r="H77" s="77">
        <f t="shared" si="7"/>
        <v>15.28</v>
      </c>
      <c r="I77" s="100">
        <f t="shared" si="9"/>
        <v>30.56</v>
      </c>
    </row>
    <row r="78" spans="1:10" s="109" customFormat="1" ht="22.5" x14ac:dyDescent="0.2">
      <c r="A78" s="96" t="s">
        <v>325</v>
      </c>
      <c r="B78" s="64" t="s">
        <v>154</v>
      </c>
      <c r="C78" s="132">
        <v>93660</v>
      </c>
      <c r="D78" s="121" t="s">
        <v>349</v>
      </c>
      <c r="E78" s="66" t="s">
        <v>158</v>
      </c>
      <c r="F78" s="67">
        <v>1</v>
      </c>
      <c r="G78" s="67">
        <v>55.8</v>
      </c>
      <c r="H78" s="77">
        <f t="shared" si="7"/>
        <v>70.540000000000006</v>
      </c>
      <c r="I78" s="100">
        <f t="shared" si="9"/>
        <v>70.540000000000006</v>
      </c>
    </row>
    <row r="79" spans="1:10" s="285" customFormat="1" ht="22.5" x14ac:dyDescent="0.2">
      <c r="A79" s="297" t="s">
        <v>326</v>
      </c>
      <c r="B79" s="281" t="s">
        <v>154</v>
      </c>
      <c r="C79" s="282">
        <v>93665</v>
      </c>
      <c r="D79" s="283" t="s">
        <v>352</v>
      </c>
      <c r="E79" s="62" t="s">
        <v>158</v>
      </c>
      <c r="F79" s="183">
        <v>1</v>
      </c>
      <c r="G79" s="183">
        <v>62.45</v>
      </c>
      <c r="H79" s="284">
        <f>ROUND(G79+(G79*$I$10),2)</f>
        <v>78.95</v>
      </c>
      <c r="I79" s="298">
        <f>ROUND((F79*H79),2)</f>
        <v>78.95</v>
      </c>
    </row>
    <row r="80" spans="1:10" s="285" customFormat="1" ht="22.5" x14ac:dyDescent="0.2">
      <c r="A80" s="297" t="s">
        <v>327</v>
      </c>
      <c r="B80" s="281" t="s">
        <v>371</v>
      </c>
      <c r="C80" s="282">
        <v>39445</v>
      </c>
      <c r="D80" s="283" t="s">
        <v>373</v>
      </c>
      <c r="E80" s="62" t="s">
        <v>158</v>
      </c>
      <c r="F80" s="183">
        <v>3</v>
      </c>
      <c r="G80" s="183">
        <v>140.4</v>
      </c>
      <c r="H80" s="284">
        <f t="shared" si="7"/>
        <v>177.49</v>
      </c>
      <c r="I80" s="298">
        <f t="shared" si="9"/>
        <v>532.47</v>
      </c>
    </row>
    <row r="81" spans="1:12" s="285" customFormat="1" ht="22.5" x14ac:dyDescent="0.2">
      <c r="A81" s="297" t="s">
        <v>328</v>
      </c>
      <c r="B81" s="281" t="s">
        <v>371</v>
      </c>
      <c r="C81" s="286">
        <v>39471</v>
      </c>
      <c r="D81" s="287" t="s">
        <v>372</v>
      </c>
      <c r="E81" s="62" t="s">
        <v>158</v>
      </c>
      <c r="F81" s="183">
        <v>3</v>
      </c>
      <c r="G81" s="183">
        <v>104.97</v>
      </c>
      <c r="H81" s="284">
        <f t="shared" si="7"/>
        <v>132.69999999999999</v>
      </c>
      <c r="I81" s="298">
        <f t="shared" si="9"/>
        <v>398.1</v>
      </c>
    </row>
    <row r="82" spans="1:12" s="109" customFormat="1" ht="22.5" x14ac:dyDescent="0.2">
      <c r="A82" s="96" t="s">
        <v>329</v>
      </c>
      <c r="B82" s="64" t="s">
        <v>105</v>
      </c>
      <c r="C82" s="132" t="s">
        <v>334</v>
      </c>
      <c r="D82" s="121" t="s">
        <v>348</v>
      </c>
      <c r="E82" s="66" t="s">
        <v>158</v>
      </c>
      <c r="F82" s="67">
        <v>1</v>
      </c>
      <c r="G82" s="67">
        <v>221.85</v>
      </c>
      <c r="H82" s="82">
        <f t="shared" si="7"/>
        <v>280.45999999999998</v>
      </c>
      <c r="I82" s="193">
        <f t="shared" si="9"/>
        <v>280.45999999999998</v>
      </c>
    </row>
    <row r="83" spans="1:12" s="109" customFormat="1" ht="22.5" x14ac:dyDescent="0.2">
      <c r="A83" s="96" t="s">
        <v>330</v>
      </c>
      <c r="B83" s="64" t="s">
        <v>105</v>
      </c>
      <c r="C83" s="132" t="s">
        <v>340</v>
      </c>
      <c r="D83" s="121" t="s">
        <v>347</v>
      </c>
      <c r="E83" s="66" t="s">
        <v>158</v>
      </c>
      <c r="F83" s="67">
        <v>1</v>
      </c>
      <c r="G83" s="67">
        <v>95.71</v>
      </c>
      <c r="H83" s="77">
        <f t="shared" si="7"/>
        <v>121</v>
      </c>
      <c r="I83" s="100">
        <f t="shared" si="9"/>
        <v>121</v>
      </c>
    </row>
    <row r="84" spans="1:12" s="109" customFormat="1" ht="33.75" x14ac:dyDescent="0.2">
      <c r="A84" s="96" t="s">
        <v>331</v>
      </c>
      <c r="B84" s="64" t="s">
        <v>154</v>
      </c>
      <c r="C84" s="132">
        <v>91924</v>
      </c>
      <c r="D84" s="121" t="s">
        <v>344</v>
      </c>
      <c r="E84" s="66" t="s">
        <v>120</v>
      </c>
      <c r="F84" s="67">
        <v>27.6</v>
      </c>
      <c r="G84" s="67">
        <v>1.59</v>
      </c>
      <c r="H84" s="77">
        <f>ROUND(G84+(G84*$I$10),2)</f>
        <v>2.0099999999999998</v>
      </c>
      <c r="I84" s="100">
        <f>ROUND((F84*H84),2)</f>
        <v>55.48</v>
      </c>
    </row>
    <row r="85" spans="1:12" s="109" customFormat="1" ht="33.75" x14ac:dyDescent="0.2">
      <c r="A85" s="96" t="s">
        <v>335</v>
      </c>
      <c r="B85" s="64" t="s">
        <v>154</v>
      </c>
      <c r="C85" s="132">
        <v>91926</v>
      </c>
      <c r="D85" s="121" t="s">
        <v>343</v>
      </c>
      <c r="E85" s="66" t="s">
        <v>120</v>
      </c>
      <c r="F85" s="67">
        <f>88.5+33.9</f>
        <v>122.4</v>
      </c>
      <c r="G85" s="67">
        <v>2.21</v>
      </c>
      <c r="H85" s="77">
        <f>ROUND(G85+(G85*$I$10),2)</f>
        <v>2.79</v>
      </c>
      <c r="I85" s="100">
        <f>ROUND((F85*H85),2)</f>
        <v>341.5</v>
      </c>
    </row>
    <row r="86" spans="1:12" s="109" customFormat="1" ht="33.75" x14ac:dyDescent="0.2">
      <c r="A86" s="96" t="s">
        <v>336</v>
      </c>
      <c r="B86" s="64" t="s">
        <v>154</v>
      </c>
      <c r="C86" s="132">
        <v>91930</v>
      </c>
      <c r="D86" s="121" t="s">
        <v>375</v>
      </c>
      <c r="E86" s="66" t="s">
        <v>120</v>
      </c>
      <c r="F86" s="67">
        <v>4</v>
      </c>
      <c r="G86" s="67">
        <v>4.87</v>
      </c>
      <c r="H86" s="77">
        <f>ROUND(G86+(G86*$I$10),2)</f>
        <v>6.16</v>
      </c>
      <c r="I86" s="100">
        <f>ROUND((F86*H86),2)</f>
        <v>24.64</v>
      </c>
    </row>
    <row r="87" spans="1:12" s="109" customFormat="1" ht="37.5" customHeight="1" x14ac:dyDescent="0.2">
      <c r="A87" s="96" t="s">
        <v>337</v>
      </c>
      <c r="B87" s="64" t="s">
        <v>105</v>
      </c>
      <c r="C87" s="132" t="s">
        <v>339</v>
      </c>
      <c r="D87" s="121" t="s">
        <v>355</v>
      </c>
      <c r="E87" s="66" t="s">
        <v>158</v>
      </c>
      <c r="F87" s="67">
        <v>1</v>
      </c>
      <c r="G87" s="67">
        <v>70.56</v>
      </c>
      <c r="H87" s="77">
        <f t="shared" si="7"/>
        <v>89.2</v>
      </c>
      <c r="I87" s="100">
        <f t="shared" si="9"/>
        <v>89.2</v>
      </c>
    </row>
    <row r="88" spans="1:12" s="109" customFormat="1" ht="37.5" customHeight="1" x14ac:dyDescent="0.2">
      <c r="A88" s="96" t="s">
        <v>338</v>
      </c>
      <c r="B88" s="64" t="s">
        <v>154</v>
      </c>
      <c r="C88" s="132">
        <v>91940</v>
      </c>
      <c r="D88" s="121" t="s">
        <v>364</v>
      </c>
      <c r="E88" s="66" t="s">
        <v>158</v>
      </c>
      <c r="F88" s="67">
        <v>8</v>
      </c>
      <c r="G88" s="67">
        <v>10.18</v>
      </c>
      <c r="H88" s="59">
        <f t="shared" si="7"/>
        <v>12.87</v>
      </c>
      <c r="I88" s="99">
        <f t="shared" si="9"/>
        <v>102.96</v>
      </c>
    </row>
    <row r="89" spans="1:12" s="109" customFormat="1" ht="37.5" customHeight="1" x14ac:dyDescent="0.2">
      <c r="A89" s="96" t="s">
        <v>365</v>
      </c>
      <c r="B89" s="60" t="s">
        <v>154</v>
      </c>
      <c r="C89" s="129">
        <v>91854</v>
      </c>
      <c r="D89" s="118" t="s">
        <v>345</v>
      </c>
      <c r="E89" s="62" t="s">
        <v>120</v>
      </c>
      <c r="F89" s="58">
        <v>25</v>
      </c>
      <c r="G89" s="58">
        <v>6.17</v>
      </c>
      <c r="H89" s="59">
        <f t="shared" si="7"/>
        <v>7.8</v>
      </c>
      <c r="I89" s="99">
        <f t="shared" si="9"/>
        <v>195</v>
      </c>
      <c r="L89" s="176"/>
    </row>
    <row r="90" spans="1:12" s="109" customFormat="1" ht="37.5" customHeight="1" thickBot="1" x14ac:dyDescent="0.25">
      <c r="A90" s="96" t="s">
        <v>374</v>
      </c>
      <c r="B90" s="126" t="s">
        <v>154</v>
      </c>
      <c r="C90" s="130">
        <v>91856</v>
      </c>
      <c r="D90" s="128" t="s">
        <v>346</v>
      </c>
      <c r="E90" s="75" t="s">
        <v>120</v>
      </c>
      <c r="F90" s="76">
        <v>8.8000000000000007</v>
      </c>
      <c r="G90" s="76">
        <v>7.85</v>
      </c>
      <c r="H90" s="77">
        <f t="shared" si="7"/>
        <v>9.92</v>
      </c>
      <c r="I90" s="100">
        <f t="shared" si="9"/>
        <v>87.3</v>
      </c>
      <c r="J90" s="176"/>
      <c r="K90" s="176"/>
    </row>
    <row r="91" spans="1:12" s="109" customFormat="1" ht="13.5" thickBot="1" x14ac:dyDescent="0.25">
      <c r="A91" s="79">
        <v>9</v>
      </c>
      <c r="B91" s="114"/>
      <c r="C91" s="177" t="s">
        <v>285</v>
      </c>
      <c r="D91" s="178" t="s">
        <v>286</v>
      </c>
      <c r="E91" s="139"/>
      <c r="F91" s="84"/>
      <c r="G91" s="84"/>
      <c r="H91" s="85">
        <f t="shared" ref="H91" si="10">ROUND(G91+(G91*$I$10),2)</f>
        <v>0</v>
      </c>
      <c r="I91" s="86">
        <f t="shared" ref="I91" si="11">ROUND((F91*H91),2)</f>
        <v>0</v>
      </c>
      <c r="J91" s="176"/>
      <c r="K91" s="176"/>
    </row>
    <row r="92" spans="1:12" s="109" customFormat="1" ht="33.75" x14ac:dyDescent="0.2">
      <c r="A92" s="98" t="s">
        <v>98</v>
      </c>
      <c r="B92" s="60" t="s">
        <v>154</v>
      </c>
      <c r="C92" s="129">
        <v>94990</v>
      </c>
      <c r="D92" s="122" t="s">
        <v>193</v>
      </c>
      <c r="E92" s="62" t="s">
        <v>87</v>
      </c>
      <c r="F92" s="58">
        <v>1.64</v>
      </c>
      <c r="G92" s="58">
        <v>477.71</v>
      </c>
      <c r="H92" s="59">
        <f>ROUND(G92+(G92*$I$10),2)</f>
        <v>603.91999999999996</v>
      </c>
      <c r="I92" s="99">
        <f>ROUND((F92*H92),2)</f>
        <v>990.43</v>
      </c>
      <c r="J92" s="176"/>
      <c r="K92" s="176"/>
    </row>
    <row r="93" spans="1:12" s="109" customFormat="1" ht="45.75" thickBot="1" x14ac:dyDescent="0.25">
      <c r="A93" s="108" t="s">
        <v>376</v>
      </c>
      <c r="B93" s="60" t="s">
        <v>105</v>
      </c>
      <c r="C93" s="129" t="s">
        <v>378</v>
      </c>
      <c r="D93" s="122" t="s">
        <v>377</v>
      </c>
      <c r="E93" s="62" t="s">
        <v>86</v>
      </c>
      <c r="F93" s="58">
        <v>1.76</v>
      </c>
      <c r="G93" s="58">
        <v>66.81</v>
      </c>
      <c r="H93" s="59">
        <f>ROUND(G93+(G93*$I$10),2)</f>
        <v>84.46</v>
      </c>
      <c r="I93" s="99">
        <f>ROUND((F93*H93),2)</f>
        <v>148.65</v>
      </c>
    </row>
    <row r="94" spans="1:12" ht="13.5" thickBot="1" x14ac:dyDescent="0.25">
      <c r="A94" s="79">
        <v>10</v>
      </c>
      <c r="B94" s="114"/>
      <c r="C94" s="177" t="s">
        <v>287</v>
      </c>
      <c r="D94" s="70" t="s">
        <v>91</v>
      </c>
      <c r="E94" s="139"/>
      <c r="F94" s="84"/>
      <c r="G94" s="84"/>
      <c r="H94" s="85">
        <f t="shared" si="7"/>
        <v>0</v>
      </c>
      <c r="I94" s="86">
        <f t="shared" si="2"/>
        <v>0</v>
      </c>
      <c r="J94" s="197"/>
    </row>
    <row r="95" spans="1:12" ht="37.5" customHeight="1" x14ac:dyDescent="0.2">
      <c r="A95" s="101" t="s">
        <v>131</v>
      </c>
      <c r="B95" s="131" t="s">
        <v>154</v>
      </c>
      <c r="C95" s="166">
        <v>87879</v>
      </c>
      <c r="D95" s="121" t="s">
        <v>135</v>
      </c>
      <c r="E95" s="66" t="s">
        <v>86</v>
      </c>
      <c r="F95" s="67">
        <v>114.11</v>
      </c>
      <c r="G95" s="67">
        <v>2.59</v>
      </c>
      <c r="H95" s="68">
        <f t="shared" si="7"/>
        <v>3.27</v>
      </c>
      <c r="I95" s="97">
        <f>ROUND((F95*H95),2)</f>
        <v>373.14</v>
      </c>
    </row>
    <row r="96" spans="1:12" ht="48" customHeight="1" x14ac:dyDescent="0.2">
      <c r="A96" s="98" t="s">
        <v>132</v>
      </c>
      <c r="B96" s="60" t="s">
        <v>154</v>
      </c>
      <c r="C96" s="61" t="s">
        <v>113</v>
      </c>
      <c r="D96" s="118" t="s">
        <v>114</v>
      </c>
      <c r="E96" s="63" t="s">
        <v>86</v>
      </c>
      <c r="F96" s="58">
        <v>84.47</v>
      </c>
      <c r="G96" s="58">
        <v>15.52</v>
      </c>
      <c r="H96" s="59">
        <f t="shared" si="7"/>
        <v>19.62</v>
      </c>
      <c r="I96" s="99">
        <f>ROUND((F96*H96),2)</f>
        <v>1657.3</v>
      </c>
    </row>
    <row r="97" spans="1:11" ht="48" customHeight="1" x14ac:dyDescent="0.2">
      <c r="A97" s="98" t="s">
        <v>179</v>
      </c>
      <c r="B97" s="60" t="s">
        <v>154</v>
      </c>
      <c r="C97" s="61" t="s">
        <v>305</v>
      </c>
      <c r="D97" s="118" t="s">
        <v>304</v>
      </c>
      <c r="E97" s="63" t="s">
        <v>86</v>
      </c>
      <c r="F97" s="58">
        <v>29.43</v>
      </c>
      <c r="G97" s="58">
        <v>23.92</v>
      </c>
      <c r="H97" s="59">
        <f t="shared" si="7"/>
        <v>30.24</v>
      </c>
      <c r="I97" s="99">
        <f>ROUND((F97*H97),2)</f>
        <v>889.96</v>
      </c>
    </row>
    <row r="98" spans="1:11" ht="56.25" x14ac:dyDescent="0.2">
      <c r="A98" s="98" t="s">
        <v>180</v>
      </c>
      <c r="B98" s="60" t="s">
        <v>154</v>
      </c>
      <c r="C98" s="129" t="s">
        <v>116</v>
      </c>
      <c r="D98" s="118" t="s">
        <v>115</v>
      </c>
      <c r="E98" s="63" t="s">
        <v>86</v>
      </c>
      <c r="F98" s="58">
        <v>21.94</v>
      </c>
      <c r="G98" s="58">
        <v>14.59</v>
      </c>
      <c r="H98" s="59">
        <f t="shared" si="7"/>
        <v>18.440000000000001</v>
      </c>
      <c r="I98" s="99">
        <f>ROUND((F98*H98),2)</f>
        <v>404.57</v>
      </c>
    </row>
    <row r="99" spans="1:11" ht="48" customHeight="1" x14ac:dyDescent="0.2">
      <c r="A99" s="98" t="s">
        <v>181</v>
      </c>
      <c r="B99" s="60" t="s">
        <v>379</v>
      </c>
      <c r="C99" s="129" t="s">
        <v>382</v>
      </c>
      <c r="D99" s="118" t="s">
        <v>381</v>
      </c>
      <c r="E99" s="62" t="s">
        <v>86</v>
      </c>
      <c r="F99" s="58">
        <v>17.78</v>
      </c>
      <c r="G99" s="58">
        <v>46.71</v>
      </c>
      <c r="H99" s="59">
        <f t="shared" si="7"/>
        <v>59.05</v>
      </c>
      <c r="I99" s="99">
        <f t="shared" si="2"/>
        <v>1049.9100000000001</v>
      </c>
    </row>
    <row r="100" spans="1:11" ht="48" customHeight="1" x14ac:dyDescent="0.2">
      <c r="A100" s="98" t="s">
        <v>203</v>
      </c>
      <c r="B100" s="60" t="s">
        <v>379</v>
      </c>
      <c r="C100" s="129" t="s">
        <v>383</v>
      </c>
      <c r="D100" s="118" t="s">
        <v>192</v>
      </c>
      <c r="E100" s="62" t="s">
        <v>86</v>
      </c>
      <c r="F100" s="58">
        <v>26.8</v>
      </c>
      <c r="G100" s="58">
        <v>45.5</v>
      </c>
      <c r="H100" s="59">
        <f t="shared" si="7"/>
        <v>57.52</v>
      </c>
      <c r="I100" s="99">
        <f t="shared" si="2"/>
        <v>1541.54</v>
      </c>
    </row>
    <row r="101" spans="1:11" ht="39" customHeight="1" x14ac:dyDescent="0.2">
      <c r="A101" s="98" t="s">
        <v>204</v>
      </c>
      <c r="B101" s="60" t="s">
        <v>154</v>
      </c>
      <c r="C101" s="129" t="s">
        <v>111</v>
      </c>
      <c r="D101" s="118" t="s">
        <v>112</v>
      </c>
      <c r="E101" s="62" t="s">
        <v>86</v>
      </c>
      <c r="F101" s="58">
        <v>5.65</v>
      </c>
      <c r="G101" s="58">
        <v>51.74</v>
      </c>
      <c r="H101" s="59">
        <f t="shared" si="7"/>
        <v>65.41</v>
      </c>
      <c r="I101" s="99">
        <f t="shared" si="2"/>
        <v>369.57</v>
      </c>
    </row>
    <row r="102" spans="1:11" ht="33.75" x14ac:dyDescent="0.2">
      <c r="A102" s="98" t="s">
        <v>211</v>
      </c>
      <c r="B102" s="60" t="s">
        <v>154</v>
      </c>
      <c r="C102" s="129" t="s">
        <v>190</v>
      </c>
      <c r="D102" s="118" t="s">
        <v>188</v>
      </c>
      <c r="E102" s="62" t="s">
        <v>86</v>
      </c>
      <c r="F102" s="58">
        <v>6.4</v>
      </c>
      <c r="G102" s="58">
        <v>42.94</v>
      </c>
      <c r="H102" s="59">
        <f t="shared" ref="H102:H103" si="12">ROUND(G102+(G102*$I$10),2)</f>
        <v>54.28</v>
      </c>
      <c r="I102" s="99">
        <f t="shared" si="2"/>
        <v>347.39</v>
      </c>
      <c r="J102" s="198"/>
    </row>
    <row r="103" spans="1:11" ht="34.5" thickBot="1" x14ac:dyDescent="0.25">
      <c r="A103" s="101" t="s">
        <v>214</v>
      </c>
      <c r="B103" s="64" t="s">
        <v>154</v>
      </c>
      <c r="C103" s="129" t="s">
        <v>191</v>
      </c>
      <c r="D103" s="118" t="s">
        <v>189</v>
      </c>
      <c r="E103" s="62" t="s">
        <v>86</v>
      </c>
      <c r="F103" s="58">
        <v>83.12</v>
      </c>
      <c r="G103" s="58">
        <v>37.229999999999997</v>
      </c>
      <c r="H103" s="59">
        <f t="shared" si="12"/>
        <v>47.07</v>
      </c>
      <c r="I103" s="99">
        <f t="shared" si="2"/>
        <v>3912.46</v>
      </c>
      <c r="J103" s="197"/>
    </row>
    <row r="104" spans="1:11" s="127" customFormat="1" ht="17.25" customHeight="1" thickBot="1" x14ac:dyDescent="0.25">
      <c r="A104" s="79">
        <v>11</v>
      </c>
      <c r="B104" s="142"/>
      <c r="C104" s="150" t="s">
        <v>288</v>
      </c>
      <c r="D104" s="134" t="s">
        <v>170</v>
      </c>
      <c r="E104" s="143"/>
      <c r="F104" s="144"/>
      <c r="G104" s="144"/>
      <c r="H104" s="73">
        <f>ROUND(G104+(G104*$I$10),2)</f>
        <v>0</v>
      </c>
      <c r="I104" s="74">
        <f t="shared" ref="I104" si="13">ROUND((F104*H104),2)</f>
        <v>0</v>
      </c>
      <c r="J104" s="198"/>
      <c r="K104" s="198"/>
    </row>
    <row r="105" spans="1:11" s="127" customFormat="1" ht="25.5" customHeight="1" x14ac:dyDescent="0.2">
      <c r="A105" s="96" t="s">
        <v>289</v>
      </c>
      <c r="B105" s="64" t="s">
        <v>379</v>
      </c>
      <c r="C105" s="132" t="s">
        <v>384</v>
      </c>
      <c r="D105" s="120" t="s">
        <v>202</v>
      </c>
      <c r="E105" s="87" t="s">
        <v>158</v>
      </c>
      <c r="F105" s="67">
        <v>1</v>
      </c>
      <c r="G105" s="67">
        <v>490</v>
      </c>
      <c r="H105" s="68">
        <f>ROUND(G105+(G105*$I$10),2)</f>
        <v>619.46</v>
      </c>
      <c r="I105" s="97">
        <f t="shared" ref="I105:I117" si="14">ROUND((F105*H105),2)</f>
        <v>619.46</v>
      </c>
    </row>
    <row r="106" spans="1:11" s="127" customFormat="1" ht="45" x14ac:dyDescent="0.2">
      <c r="A106" s="98" t="s">
        <v>143</v>
      </c>
      <c r="B106" s="60" t="s">
        <v>154</v>
      </c>
      <c r="C106" s="129" t="s">
        <v>133</v>
      </c>
      <c r="D106" s="118" t="s">
        <v>134</v>
      </c>
      <c r="E106" s="63" t="s">
        <v>158</v>
      </c>
      <c r="F106" s="58">
        <v>1</v>
      </c>
      <c r="G106" s="58">
        <v>215.36</v>
      </c>
      <c r="H106" s="59">
        <f t="shared" ref="H106:H117" si="15">ROUND(G106+(G106*$I$10),2)</f>
        <v>272.26</v>
      </c>
      <c r="I106" s="99">
        <f t="shared" si="14"/>
        <v>272.26</v>
      </c>
    </row>
    <row r="107" spans="1:11" s="127" customFormat="1" x14ac:dyDescent="0.2">
      <c r="A107" s="96" t="s">
        <v>144</v>
      </c>
      <c r="B107" s="60" t="s">
        <v>154</v>
      </c>
      <c r="C107" s="129">
        <v>10425</v>
      </c>
      <c r="D107" s="118" t="s">
        <v>205</v>
      </c>
      <c r="E107" s="63" t="s">
        <v>158</v>
      </c>
      <c r="F107" s="58">
        <v>2</v>
      </c>
      <c r="G107" s="58">
        <v>75.91</v>
      </c>
      <c r="H107" s="59">
        <f t="shared" si="15"/>
        <v>95.97</v>
      </c>
      <c r="I107" s="99">
        <f t="shared" si="14"/>
        <v>191.94</v>
      </c>
    </row>
    <row r="108" spans="1:11" s="127" customFormat="1" ht="22.5" x14ac:dyDescent="0.2">
      <c r="A108" s="96" t="s">
        <v>145</v>
      </c>
      <c r="B108" s="60" t="s">
        <v>154</v>
      </c>
      <c r="C108" s="129">
        <v>36520</v>
      </c>
      <c r="D108" s="118" t="s">
        <v>206</v>
      </c>
      <c r="E108" s="63" t="s">
        <v>158</v>
      </c>
      <c r="F108" s="58">
        <v>1</v>
      </c>
      <c r="G108" s="58">
        <v>579.57000000000005</v>
      </c>
      <c r="H108" s="59">
        <f t="shared" si="15"/>
        <v>732.69</v>
      </c>
      <c r="I108" s="99">
        <f t="shared" si="14"/>
        <v>732.69</v>
      </c>
    </row>
    <row r="109" spans="1:11" s="127" customFormat="1" x14ac:dyDescent="0.2">
      <c r="A109" s="96" t="s">
        <v>146</v>
      </c>
      <c r="B109" s="60" t="s">
        <v>105</v>
      </c>
      <c r="C109" s="129" t="s">
        <v>208</v>
      </c>
      <c r="D109" s="118" t="s">
        <v>207</v>
      </c>
      <c r="E109" s="63" t="s">
        <v>158</v>
      </c>
      <c r="F109" s="58">
        <v>2</v>
      </c>
      <c r="G109" s="58">
        <v>213.72</v>
      </c>
      <c r="H109" s="59">
        <f t="shared" si="15"/>
        <v>270.18</v>
      </c>
      <c r="I109" s="99">
        <f t="shared" si="14"/>
        <v>540.36</v>
      </c>
    </row>
    <row r="110" spans="1:11" s="127" customFormat="1" ht="12.75" customHeight="1" x14ac:dyDescent="0.2">
      <c r="A110" s="96" t="s">
        <v>290</v>
      </c>
      <c r="B110" s="60" t="s">
        <v>105</v>
      </c>
      <c r="C110" s="129" t="s">
        <v>212</v>
      </c>
      <c r="D110" s="118" t="s">
        <v>213</v>
      </c>
      <c r="E110" s="63" t="s">
        <v>158</v>
      </c>
      <c r="F110" s="58">
        <v>1</v>
      </c>
      <c r="G110" s="58">
        <v>201.48</v>
      </c>
      <c r="H110" s="59">
        <f t="shared" si="15"/>
        <v>254.71</v>
      </c>
      <c r="I110" s="99">
        <f t="shared" si="14"/>
        <v>254.71</v>
      </c>
    </row>
    <row r="111" spans="1:11" s="127" customFormat="1" x14ac:dyDescent="0.2">
      <c r="A111" s="96" t="s">
        <v>291</v>
      </c>
      <c r="B111" s="60" t="s">
        <v>105</v>
      </c>
      <c r="C111" s="129" t="s">
        <v>210</v>
      </c>
      <c r="D111" s="118" t="s">
        <v>209</v>
      </c>
      <c r="E111" s="63" t="s">
        <v>158</v>
      </c>
      <c r="F111" s="58">
        <v>2</v>
      </c>
      <c r="G111" s="58">
        <v>98.34</v>
      </c>
      <c r="H111" s="59">
        <f t="shared" si="15"/>
        <v>124.32</v>
      </c>
      <c r="I111" s="99">
        <f t="shared" si="14"/>
        <v>248.64</v>
      </c>
    </row>
    <row r="112" spans="1:11" s="127" customFormat="1" ht="22.5" x14ac:dyDescent="0.2">
      <c r="A112" s="96" t="s">
        <v>292</v>
      </c>
      <c r="B112" s="60" t="s">
        <v>154</v>
      </c>
      <c r="C112" s="129">
        <v>95546</v>
      </c>
      <c r="D112" s="118" t="s">
        <v>216</v>
      </c>
      <c r="E112" s="63" t="s">
        <v>158</v>
      </c>
      <c r="F112" s="58">
        <v>2</v>
      </c>
      <c r="G112" s="58">
        <v>80.290000000000006</v>
      </c>
      <c r="H112" s="59">
        <f t="shared" si="15"/>
        <v>101.5</v>
      </c>
      <c r="I112" s="99">
        <f t="shared" si="14"/>
        <v>203</v>
      </c>
    </row>
    <row r="113" spans="1:10" s="127" customFormat="1" ht="45" x14ac:dyDescent="0.2">
      <c r="A113" s="96" t="s">
        <v>293</v>
      </c>
      <c r="B113" s="60" t="s">
        <v>215</v>
      </c>
      <c r="C113" s="129" t="s">
        <v>220</v>
      </c>
      <c r="D113" s="118" t="s">
        <v>235</v>
      </c>
      <c r="E113" s="63" t="s">
        <v>158</v>
      </c>
      <c r="F113" s="58">
        <v>1</v>
      </c>
      <c r="G113" s="58">
        <v>227.43</v>
      </c>
      <c r="H113" s="59">
        <f t="shared" si="15"/>
        <v>287.52</v>
      </c>
      <c r="I113" s="99">
        <f t="shared" si="14"/>
        <v>287.52</v>
      </c>
    </row>
    <row r="114" spans="1:10" s="127" customFormat="1" ht="22.5" x14ac:dyDescent="0.2">
      <c r="A114" s="96" t="s">
        <v>294</v>
      </c>
      <c r="B114" s="60" t="s">
        <v>215</v>
      </c>
      <c r="C114" s="129" t="s">
        <v>234</v>
      </c>
      <c r="D114" s="118" t="s">
        <v>221</v>
      </c>
      <c r="E114" s="63" t="s">
        <v>158</v>
      </c>
      <c r="F114" s="58">
        <v>5</v>
      </c>
      <c r="G114" s="58">
        <v>159.29</v>
      </c>
      <c r="H114" s="59">
        <f t="shared" si="15"/>
        <v>201.37</v>
      </c>
      <c r="I114" s="99">
        <f t="shared" si="14"/>
        <v>1006.85</v>
      </c>
    </row>
    <row r="115" spans="1:10" s="127" customFormat="1" ht="22.5" x14ac:dyDescent="0.2">
      <c r="A115" s="96" t="s">
        <v>295</v>
      </c>
      <c r="B115" s="167" t="s">
        <v>215</v>
      </c>
      <c r="C115" s="129" t="s">
        <v>309</v>
      </c>
      <c r="D115" s="118" t="s">
        <v>222</v>
      </c>
      <c r="E115" s="63" t="s">
        <v>158</v>
      </c>
      <c r="F115" s="58">
        <v>2</v>
      </c>
      <c r="G115" s="58">
        <v>59.15</v>
      </c>
      <c r="H115" s="59">
        <f t="shared" si="15"/>
        <v>74.78</v>
      </c>
      <c r="I115" s="99">
        <f t="shared" si="14"/>
        <v>149.56</v>
      </c>
    </row>
    <row r="116" spans="1:10" s="127" customFormat="1" ht="22.5" x14ac:dyDescent="0.2">
      <c r="A116" s="96" t="s">
        <v>296</v>
      </c>
      <c r="B116" s="60" t="s">
        <v>215</v>
      </c>
      <c r="C116" s="129" t="s">
        <v>310</v>
      </c>
      <c r="D116" s="118" t="s">
        <v>223</v>
      </c>
      <c r="E116" s="63" t="s">
        <v>158</v>
      </c>
      <c r="F116" s="58">
        <v>4</v>
      </c>
      <c r="G116" s="58">
        <v>134.72999999999999</v>
      </c>
      <c r="H116" s="59">
        <f t="shared" si="15"/>
        <v>170.33</v>
      </c>
      <c r="I116" s="99">
        <f t="shared" si="14"/>
        <v>681.32</v>
      </c>
    </row>
    <row r="117" spans="1:10" s="127" customFormat="1" ht="23.25" thickBot="1" x14ac:dyDescent="0.25">
      <c r="A117" s="96" t="s">
        <v>297</v>
      </c>
      <c r="B117" s="126" t="s">
        <v>215</v>
      </c>
      <c r="C117" s="129" t="s">
        <v>363</v>
      </c>
      <c r="D117" s="128" t="s">
        <v>224</v>
      </c>
      <c r="E117" s="125" t="s">
        <v>158</v>
      </c>
      <c r="F117" s="76">
        <v>1</v>
      </c>
      <c r="G117" s="76">
        <v>22.12</v>
      </c>
      <c r="H117" s="77">
        <f t="shared" si="15"/>
        <v>27.96</v>
      </c>
      <c r="I117" s="100">
        <f t="shared" si="14"/>
        <v>27.96</v>
      </c>
    </row>
    <row r="118" spans="1:10" ht="17.25" customHeight="1" thickBot="1" x14ac:dyDescent="0.25">
      <c r="A118" s="79">
        <v>12</v>
      </c>
      <c r="B118" s="80"/>
      <c r="C118" s="177" t="s">
        <v>303</v>
      </c>
      <c r="D118" s="70" t="s">
        <v>100</v>
      </c>
      <c r="E118" s="119"/>
      <c r="F118" s="72"/>
      <c r="G118" s="72"/>
      <c r="H118" s="73">
        <f t="shared" ref="H118:H123" si="16">ROUND(G118+(G118*$I$10),2)</f>
        <v>0</v>
      </c>
      <c r="I118" s="74">
        <f t="shared" si="2"/>
        <v>0</v>
      </c>
      <c r="J118" s="197"/>
    </row>
    <row r="119" spans="1:10" ht="25.5" customHeight="1" x14ac:dyDescent="0.2">
      <c r="A119" s="96" t="s">
        <v>298</v>
      </c>
      <c r="B119" s="131" t="s">
        <v>154</v>
      </c>
      <c r="C119" s="65" t="s">
        <v>229</v>
      </c>
      <c r="D119" s="78" t="s">
        <v>230</v>
      </c>
      <c r="E119" s="87" t="s">
        <v>86</v>
      </c>
      <c r="F119" s="67">
        <v>113.9</v>
      </c>
      <c r="G119" s="67">
        <v>2.14</v>
      </c>
      <c r="H119" s="68">
        <f t="shared" si="16"/>
        <v>2.71</v>
      </c>
      <c r="I119" s="97">
        <f>ROUND((F119*H119),2)</f>
        <v>308.67</v>
      </c>
    </row>
    <row r="120" spans="1:10" ht="22.5" x14ac:dyDescent="0.2">
      <c r="A120" s="96" t="s">
        <v>299</v>
      </c>
      <c r="B120" s="126" t="s">
        <v>154</v>
      </c>
      <c r="C120" s="61" t="s">
        <v>196</v>
      </c>
      <c r="D120" s="120" t="s">
        <v>197</v>
      </c>
      <c r="E120" s="87" t="s">
        <v>86</v>
      </c>
      <c r="F120" s="67">
        <v>79.569999999999993</v>
      </c>
      <c r="G120" s="67">
        <v>9.11</v>
      </c>
      <c r="H120" s="68">
        <f t="shared" si="16"/>
        <v>11.52</v>
      </c>
      <c r="I120" s="97">
        <f>ROUND((F120*H120),2)</f>
        <v>916.65</v>
      </c>
    </row>
    <row r="121" spans="1:10" ht="22.5" x14ac:dyDescent="0.2">
      <c r="A121" s="96" t="s">
        <v>300</v>
      </c>
      <c r="B121" s="126" t="s">
        <v>154</v>
      </c>
      <c r="C121" s="61" t="s">
        <v>199</v>
      </c>
      <c r="D121" s="153" t="s">
        <v>198</v>
      </c>
      <c r="E121" s="125" t="s">
        <v>86</v>
      </c>
      <c r="F121" s="76">
        <f>270.66+240.77</f>
        <v>511.43000000000006</v>
      </c>
      <c r="G121" s="76">
        <v>10.35</v>
      </c>
      <c r="H121" s="77">
        <f t="shared" si="16"/>
        <v>13.08</v>
      </c>
      <c r="I121" s="100">
        <f t="shared" si="2"/>
        <v>6689.5</v>
      </c>
    </row>
    <row r="122" spans="1:10" ht="22.5" x14ac:dyDescent="0.2">
      <c r="A122" s="96" t="s">
        <v>301</v>
      </c>
      <c r="B122" s="126" t="s">
        <v>154</v>
      </c>
      <c r="C122" s="130" t="s">
        <v>136</v>
      </c>
      <c r="D122" s="195" t="s">
        <v>137</v>
      </c>
      <c r="E122" s="125" t="s">
        <v>86</v>
      </c>
      <c r="F122" s="76">
        <v>36.57</v>
      </c>
      <c r="G122" s="76">
        <v>23.32</v>
      </c>
      <c r="H122" s="77">
        <f t="shared" si="16"/>
        <v>29.48</v>
      </c>
      <c r="I122" s="100">
        <f t="shared" si="2"/>
        <v>1078.08</v>
      </c>
    </row>
    <row r="123" spans="1:10" ht="13.5" thickBot="1" x14ac:dyDescent="0.25">
      <c r="A123" s="96" t="s">
        <v>302</v>
      </c>
      <c r="B123" s="126" t="s">
        <v>154</v>
      </c>
      <c r="C123" s="130" t="s">
        <v>201</v>
      </c>
      <c r="D123" s="128" t="s">
        <v>200</v>
      </c>
      <c r="E123" s="125" t="s">
        <v>86</v>
      </c>
      <c r="F123" s="76">
        <v>43.74</v>
      </c>
      <c r="G123" s="76">
        <v>15.75</v>
      </c>
      <c r="H123" s="77">
        <f t="shared" si="16"/>
        <v>19.91</v>
      </c>
      <c r="I123" s="100">
        <f t="shared" si="2"/>
        <v>870.86</v>
      </c>
    </row>
    <row r="124" spans="1:10" ht="18" customHeight="1" thickBot="1" x14ac:dyDescent="0.25">
      <c r="A124" s="79">
        <v>13</v>
      </c>
      <c r="B124" s="114"/>
      <c r="C124" s="69" t="s">
        <v>149</v>
      </c>
      <c r="D124" s="70" t="s">
        <v>97</v>
      </c>
      <c r="E124" s="88"/>
      <c r="F124" s="72"/>
      <c r="G124" s="72"/>
      <c r="H124" s="73"/>
      <c r="I124" s="74"/>
      <c r="J124" s="197"/>
    </row>
    <row r="125" spans="1:10" x14ac:dyDescent="0.2">
      <c r="A125" s="300" t="s">
        <v>147</v>
      </c>
      <c r="B125" s="301" t="s">
        <v>379</v>
      </c>
      <c r="C125" s="302" t="s">
        <v>394</v>
      </c>
      <c r="D125" s="303" t="s">
        <v>99</v>
      </c>
      <c r="E125" s="304" t="s">
        <v>86</v>
      </c>
      <c r="F125" s="305">
        <v>140.61000000000001</v>
      </c>
      <c r="G125" s="306">
        <v>2</v>
      </c>
      <c r="H125" s="307">
        <f>ROUND(G125+(G125*$I$10),2)</f>
        <v>2.5299999999999998</v>
      </c>
      <c r="I125" s="308">
        <f t="shared" ref="I125:I126" si="17">ROUND((F125*H125),2)</f>
        <v>355.74</v>
      </c>
    </row>
    <row r="126" spans="1:10" x14ac:dyDescent="0.2">
      <c r="A126" s="299" t="s">
        <v>306</v>
      </c>
      <c r="B126" s="60" t="s">
        <v>105</v>
      </c>
      <c r="C126" s="61" t="s">
        <v>388</v>
      </c>
      <c r="D126" s="296" t="s">
        <v>387</v>
      </c>
      <c r="E126" s="62" t="s">
        <v>389</v>
      </c>
      <c r="F126" s="183">
        <v>7</v>
      </c>
      <c r="G126" s="58">
        <v>62.94</v>
      </c>
      <c r="H126" s="59">
        <f>ROUND(G126+(G126*$I$10),2)</f>
        <v>79.569999999999993</v>
      </c>
      <c r="I126" s="99">
        <f t="shared" si="17"/>
        <v>556.99</v>
      </c>
    </row>
    <row r="127" spans="1:10" ht="23.25" thickBot="1" x14ac:dyDescent="0.25">
      <c r="A127" s="309" t="s">
        <v>386</v>
      </c>
      <c r="B127" s="310" t="s">
        <v>379</v>
      </c>
      <c r="C127" s="311" t="s">
        <v>400</v>
      </c>
      <c r="D127" s="312" t="s">
        <v>385</v>
      </c>
      <c r="E127" s="313" t="s">
        <v>86</v>
      </c>
      <c r="F127" s="314">
        <f>1.2*0.6</f>
        <v>0.72</v>
      </c>
      <c r="G127" s="315">
        <v>450</v>
      </c>
      <c r="H127" s="316">
        <f>ROUND(G127+(G127*$I$10),2)</f>
        <v>568.89</v>
      </c>
      <c r="I127" s="317">
        <f t="shared" si="2"/>
        <v>409.6</v>
      </c>
    </row>
    <row r="128" spans="1:10" ht="18" customHeight="1" thickBot="1" x14ac:dyDescent="0.25">
      <c r="A128" s="292" t="s">
        <v>75</v>
      </c>
      <c r="B128" s="293"/>
      <c r="C128" s="293"/>
      <c r="D128" s="293"/>
      <c r="E128" s="293"/>
      <c r="F128" s="293"/>
      <c r="G128" s="293"/>
      <c r="H128" s="294"/>
      <c r="I128" s="295">
        <f>SUM(I13:I127)</f>
        <v>52146.67</v>
      </c>
      <c r="J128" s="197"/>
    </row>
    <row r="129" spans="1:9" ht="14.25" customHeight="1" x14ac:dyDescent="0.2">
      <c r="A129" s="102"/>
      <c r="B129" s="51"/>
      <c r="C129" s="51"/>
      <c r="D129" s="51"/>
      <c r="E129" s="51"/>
      <c r="F129" s="51"/>
      <c r="G129" s="51"/>
      <c r="H129" s="51"/>
      <c r="I129" s="103"/>
    </row>
    <row r="130" spans="1:9" ht="14.25" customHeight="1" x14ac:dyDescent="0.2">
      <c r="A130" s="102"/>
      <c r="B130" s="51"/>
      <c r="C130" s="51"/>
      <c r="D130" s="51"/>
      <c r="E130" s="51"/>
      <c r="F130" s="51"/>
      <c r="G130" s="51"/>
      <c r="H130" s="51"/>
      <c r="I130" s="103"/>
    </row>
    <row r="131" spans="1:9" ht="14.25" customHeight="1" x14ac:dyDescent="0.2">
      <c r="A131" s="102"/>
      <c r="B131" s="51"/>
      <c r="C131" s="51"/>
      <c r="D131" s="51"/>
      <c r="E131" s="51"/>
      <c r="F131" s="51"/>
      <c r="G131" s="51"/>
      <c r="H131" s="51"/>
      <c r="I131" s="103"/>
    </row>
    <row r="132" spans="1:9" ht="11.25" customHeight="1" x14ac:dyDescent="0.2">
      <c r="A132" s="104"/>
      <c r="B132" s="52"/>
      <c r="C132" s="52"/>
      <c r="D132" s="52"/>
      <c r="E132" s="52"/>
      <c r="F132" s="52"/>
      <c r="G132" s="52"/>
      <c r="H132" s="52"/>
      <c r="I132" s="105"/>
    </row>
    <row r="133" spans="1:9" ht="11.25" customHeight="1" x14ac:dyDescent="0.2">
      <c r="A133" s="104"/>
      <c r="B133" s="52"/>
      <c r="C133" s="52"/>
      <c r="D133" s="52"/>
      <c r="E133" s="52"/>
      <c r="F133" s="52"/>
      <c r="G133" s="52"/>
      <c r="H133" s="52"/>
      <c r="I133" s="105"/>
    </row>
    <row r="134" spans="1:9" ht="11.25" customHeight="1" x14ac:dyDescent="0.2">
      <c r="A134" s="104"/>
      <c r="B134" s="52"/>
      <c r="C134" s="52"/>
      <c r="D134" s="52"/>
      <c r="E134" s="52"/>
      <c r="F134" s="200" t="s">
        <v>392</v>
      </c>
      <c r="G134" s="200"/>
      <c r="H134" s="200"/>
      <c r="I134" s="289"/>
    </row>
    <row r="135" spans="1:9" ht="11.25" customHeight="1" x14ac:dyDescent="0.2">
      <c r="A135" s="104"/>
      <c r="B135" s="52"/>
      <c r="C135" s="52"/>
      <c r="D135" s="52"/>
      <c r="E135" s="52"/>
      <c r="F135" s="52"/>
      <c r="G135" s="52"/>
      <c r="H135" s="52"/>
      <c r="I135" s="105"/>
    </row>
    <row r="136" spans="1:9" ht="11.25" customHeight="1" x14ac:dyDescent="0.2">
      <c r="A136" s="104"/>
      <c r="B136" s="52"/>
      <c r="C136" s="233"/>
      <c r="D136" s="233"/>
      <c r="E136" s="52"/>
      <c r="F136" s="200"/>
      <c r="G136" s="200"/>
      <c r="H136" s="191"/>
      <c r="I136" s="105"/>
    </row>
    <row r="137" spans="1:9" x14ac:dyDescent="0.2">
      <c r="A137" s="106"/>
      <c r="B137" s="53"/>
      <c r="C137" s="288" t="s">
        <v>390</v>
      </c>
      <c r="D137" s="201"/>
      <c r="E137" s="53"/>
      <c r="F137" s="202"/>
      <c r="G137" s="202"/>
      <c r="H137" s="192"/>
      <c r="I137" s="107"/>
    </row>
    <row r="138" spans="1:9" hidden="1" x14ac:dyDescent="0.2">
      <c r="A138" s="108"/>
      <c r="B138" s="109"/>
      <c r="C138" s="109"/>
      <c r="D138" s="109"/>
      <c r="E138" s="109"/>
      <c r="F138" s="109"/>
      <c r="G138" s="109"/>
      <c r="H138" s="109"/>
      <c r="I138" s="110"/>
    </row>
    <row r="139" spans="1:9" x14ac:dyDescent="0.2">
      <c r="A139" s="108"/>
      <c r="B139" s="109"/>
      <c r="C139" s="199" t="s">
        <v>391</v>
      </c>
      <c r="D139" s="199"/>
      <c r="E139" s="109"/>
      <c r="F139" s="109"/>
      <c r="G139" s="109"/>
      <c r="H139" s="109"/>
      <c r="I139" s="110"/>
    </row>
    <row r="140" spans="1:9" x14ac:dyDescent="0.2">
      <c r="A140" s="108"/>
      <c r="B140" s="109"/>
      <c r="C140" s="109"/>
      <c r="D140" s="109"/>
      <c r="E140" s="109"/>
      <c r="F140" s="109"/>
      <c r="G140" s="109"/>
      <c r="H140" s="109"/>
      <c r="I140" s="110"/>
    </row>
    <row r="141" spans="1:9" ht="11.25" customHeight="1" x14ac:dyDescent="0.2">
      <c r="A141" s="104"/>
      <c r="B141" s="52"/>
      <c r="C141" s="109"/>
      <c r="D141" s="109"/>
      <c r="E141" s="52"/>
      <c r="F141" s="200"/>
      <c r="G141" s="200"/>
      <c r="H141" s="191"/>
      <c r="I141" s="105"/>
    </row>
    <row r="142" spans="1:9" x14ac:dyDescent="0.2">
      <c r="A142" s="106"/>
      <c r="B142" s="53"/>
      <c r="C142" s="109"/>
      <c r="D142" s="109"/>
      <c r="E142" s="53"/>
      <c r="F142" s="202"/>
      <c r="G142" s="202"/>
      <c r="H142" s="192"/>
      <c r="I142" s="107"/>
    </row>
    <row r="143" spans="1:9" ht="12" customHeight="1" x14ac:dyDescent="0.2">
      <c r="A143" s="108"/>
      <c r="B143" s="109"/>
      <c r="C143" s="201" t="s">
        <v>101</v>
      </c>
      <c r="D143" s="201"/>
      <c r="E143" s="109"/>
      <c r="F143" s="109"/>
      <c r="G143" s="109"/>
      <c r="H143" s="109"/>
      <c r="I143" s="110"/>
    </row>
    <row r="144" spans="1:9" ht="11.25" customHeight="1" x14ac:dyDescent="0.2">
      <c r="A144" s="108"/>
      <c r="B144" s="109"/>
      <c r="C144" s="199" t="s">
        <v>102</v>
      </c>
      <c r="D144" s="199"/>
      <c r="E144" s="109"/>
      <c r="F144" s="109"/>
      <c r="G144" s="109"/>
      <c r="H144" s="109"/>
      <c r="I144" s="110"/>
    </row>
    <row r="145" spans="1:9" ht="12" customHeight="1" x14ac:dyDescent="0.2">
      <c r="A145" s="108"/>
      <c r="B145" s="109"/>
      <c r="C145" s="109"/>
      <c r="D145" s="109"/>
      <c r="E145" s="109"/>
      <c r="F145" s="109"/>
      <c r="G145" s="109"/>
      <c r="H145" s="109"/>
      <c r="I145" s="110"/>
    </row>
    <row r="146" spans="1:9" ht="14.1" customHeight="1" thickBot="1" x14ac:dyDescent="0.25">
      <c r="A146" s="111"/>
      <c r="B146" s="112"/>
      <c r="C146" s="112"/>
      <c r="D146" s="112"/>
      <c r="E146" s="112"/>
      <c r="F146" s="112"/>
      <c r="G146" s="112"/>
      <c r="H146" s="112"/>
      <c r="I146" s="113"/>
    </row>
    <row r="147" spans="1:9" ht="4.5" customHeight="1" x14ac:dyDescent="0.2"/>
  </sheetData>
  <mergeCells count="25">
    <mergeCell ref="A3:I3"/>
    <mergeCell ref="F136:G136"/>
    <mergeCell ref="C136:D136"/>
    <mergeCell ref="A8:E8"/>
    <mergeCell ref="A10:E10"/>
    <mergeCell ref="A9:E9"/>
    <mergeCell ref="A128:H128"/>
    <mergeCell ref="A11:I11"/>
    <mergeCell ref="F134:I134"/>
    <mergeCell ref="C144:D144"/>
    <mergeCell ref="F141:G141"/>
    <mergeCell ref="C143:D143"/>
    <mergeCell ref="F142:G142"/>
    <mergeCell ref="A2:I2"/>
    <mergeCell ref="G9:G10"/>
    <mergeCell ref="F9:F10"/>
    <mergeCell ref="G7:I7"/>
    <mergeCell ref="A6:F6"/>
    <mergeCell ref="A7:F7"/>
    <mergeCell ref="F8:I8"/>
    <mergeCell ref="A4:I4"/>
    <mergeCell ref="G6:I6"/>
    <mergeCell ref="C139:D139"/>
    <mergeCell ref="C137:D137"/>
    <mergeCell ref="F137:G137"/>
  </mergeCells>
  <phoneticPr fontId="2" type="noConversion"/>
  <printOptions horizontalCentered="1"/>
  <pageMargins left="0.78740157480314965" right="0.19685039370078741" top="0.39370078740157483" bottom="0.39370078740157483" header="0" footer="0"/>
  <pageSetup paperSize="9" fitToHeight="0" orientation="landscape" r:id="rId1"/>
  <headerFooter alignWithMargins="0">
    <oddFooter>&amp;CPágina &amp;P de 7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showGridLines="0" showZeros="0" topLeftCell="A31" zoomScaleNormal="100" zoomScaleSheetLayoutView="100" workbookViewId="0">
      <selection activeCell="B14" sqref="B14"/>
    </sheetView>
  </sheetViews>
  <sheetFormatPr defaultRowHeight="12.75" x14ac:dyDescent="0.2"/>
  <cols>
    <col min="1" max="1" width="5.42578125" bestFit="1" customWidth="1"/>
    <col min="2" max="2" width="10.7109375" bestFit="1" customWidth="1"/>
    <col min="3" max="3" width="48" customWidth="1"/>
    <col min="5" max="8" width="12.28515625" customWidth="1"/>
  </cols>
  <sheetData>
    <row r="1" spans="1:9" ht="60.75" customHeight="1" x14ac:dyDescent="0.2">
      <c r="A1" s="262"/>
      <c r="B1" s="262"/>
      <c r="C1" s="261"/>
      <c r="D1" s="261"/>
      <c r="E1" s="261"/>
      <c r="F1" s="261"/>
      <c r="G1" s="261"/>
      <c r="H1" s="261"/>
    </row>
    <row r="2" spans="1:9" ht="15" x14ac:dyDescent="0.2">
      <c r="A2" s="273"/>
      <c r="B2" s="273"/>
      <c r="C2" s="273"/>
      <c r="D2" s="273"/>
      <c r="E2" s="273"/>
      <c r="F2" s="273"/>
      <c r="G2" s="273"/>
      <c r="H2" s="273"/>
    </row>
    <row r="3" spans="1:9" ht="3.75" customHeight="1" thickBot="1" x14ac:dyDescent="0.25">
      <c r="A3" s="272"/>
      <c r="B3" s="272"/>
      <c r="C3" s="272"/>
      <c r="D3" s="272"/>
      <c r="E3" s="272"/>
      <c r="F3" s="272"/>
      <c r="G3" s="272"/>
      <c r="H3" s="272"/>
    </row>
    <row r="4" spans="1:9" ht="20.100000000000001" customHeight="1" thickBot="1" x14ac:dyDescent="0.25">
      <c r="A4" s="249" t="s">
        <v>4</v>
      </c>
      <c r="B4" s="250"/>
      <c r="C4" s="250"/>
      <c r="D4" s="250"/>
      <c r="E4" s="250"/>
      <c r="F4" s="250"/>
      <c r="G4" s="250"/>
      <c r="H4" s="251"/>
    </row>
    <row r="5" spans="1:9" ht="3.75" customHeight="1" thickBot="1" x14ac:dyDescent="0.25">
      <c r="A5" s="11"/>
      <c r="B5" s="11"/>
      <c r="C5" s="11"/>
      <c r="D5" s="11"/>
      <c r="E5" s="11"/>
      <c r="F5" s="11"/>
      <c r="G5" s="11"/>
      <c r="H5" s="11"/>
    </row>
    <row r="6" spans="1:9" ht="20.100000000000001" customHeight="1" x14ac:dyDescent="0.2">
      <c r="A6" s="240" t="s">
        <v>76</v>
      </c>
      <c r="B6" s="241"/>
      <c r="C6" s="241"/>
      <c r="D6" s="241"/>
      <c r="E6" s="242"/>
      <c r="F6" s="252" t="s">
        <v>21</v>
      </c>
      <c r="G6" s="253"/>
      <c r="H6" s="254"/>
    </row>
    <row r="7" spans="1:9" ht="20.100000000000001" customHeight="1" x14ac:dyDescent="0.2">
      <c r="A7" s="243" t="s">
        <v>46</v>
      </c>
      <c r="B7" s="244"/>
      <c r="C7" s="244"/>
      <c r="D7" s="244"/>
      <c r="E7" s="245"/>
      <c r="F7" s="278" t="s">
        <v>22</v>
      </c>
      <c r="G7" s="279"/>
      <c r="H7" s="280"/>
    </row>
    <row r="8" spans="1:9" ht="20.100000000000001" customHeight="1" x14ac:dyDescent="0.2">
      <c r="A8" s="263" t="s">
        <v>17</v>
      </c>
      <c r="B8" s="264"/>
      <c r="C8" s="264"/>
      <c r="D8" s="265"/>
      <c r="E8" s="246" t="s">
        <v>12</v>
      </c>
      <c r="F8" s="247"/>
      <c r="G8" s="247"/>
      <c r="H8" s="248"/>
    </row>
    <row r="9" spans="1:9" ht="20.100000000000001" customHeight="1" x14ac:dyDescent="0.2">
      <c r="A9" s="263" t="s">
        <v>18</v>
      </c>
      <c r="B9" s="264"/>
      <c r="C9" s="264"/>
      <c r="D9" s="265"/>
      <c r="E9" s="276" t="s">
        <v>8</v>
      </c>
      <c r="F9" s="274" t="s">
        <v>6</v>
      </c>
      <c r="G9" s="10" t="s">
        <v>20</v>
      </c>
      <c r="H9" s="7" t="s">
        <v>7</v>
      </c>
    </row>
    <row r="10" spans="1:9" ht="20.100000000000001" customHeight="1" thickBot="1" x14ac:dyDescent="0.25">
      <c r="A10" s="266" t="s">
        <v>19</v>
      </c>
      <c r="B10" s="267"/>
      <c r="C10" s="267"/>
      <c r="D10" s="268"/>
      <c r="E10" s="277"/>
      <c r="F10" s="275"/>
      <c r="G10" s="12" t="s">
        <v>9</v>
      </c>
      <c r="H10" s="55">
        <v>0.33479999999999999</v>
      </c>
    </row>
    <row r="11" spans="1:9" ht="3.75" customHeight="1" thickBot="1" x14ac:dyDescent="0.25">
      <c r="A11" s="271"/>
      <c r="B11" s="271"/>
      <c r="C11" s="271"/>
      <c r="D11" s="271"/>
      <c r="E11" s="271"/>
      <c r="F11" s="271"/>
      <c r="G11" s="271"/>
      <c r="H11" s="271"/>
    </row>
    <row r="12" spans="1:9" ht="39" thickBot="1" x14ac:dyDescent="0.25">
      <c r="A12" s="2" t="s">
        <v>0</v>
      </c>
      <c r="B12" s="3" t="s">
        <v>5</v>
      </c>
      <c r="C12" s="3" t="s">
        <v>1</v>
      </c>
      <c r="D12" s="3" t="s">
        <v>3</v>
      </c>
      <c r="E12" s="3" t="s">
        <v>2</v>
      </c>
      <c r="F12" s="4" t="s">
        <v>15</v>
      </c>
      <c r="G12" s="4" t="s">
        <v>16</v>
      </c>
      <c r="H12" s="5" t="s">
        <v>10</v>
      </c>
    </row>
    <row r="13" spans="1:9" s="56" customFormat="1" ht="18" customHeight="1" x14ac:dyDescent="0.2">
      <c r="A13" s="28">
        <v>1</v>
      </c>
      <c r="B13" s="29" t="s">
        <v>27</v>
      </c>
      <c r="C13" s="30" t="s">
        <v>28</v>
      </c>
      <c r="D13" s="31"/>
      <c r="E13" s="32"/>
      <c r="F13" s="32"/>
      <c r="G13" s="32"/>
      <c r="H13" s="33"/>
    </row>
    <row r="14" spans="1:9" ht="18" customHeight="1" x14ac:dyDescent="0.2">
      <c r="A14" s="34" t="s">
        <v>26</v>
      </c>
      <c r="B14" s="35" t="s">
        <v>23</v>
      </c>
      <c r="C14" s="36" t="s">
        <v>24</v>
      </c>
      <c r="D14" s="37" t="s">
        <v>25</v>
      </c>
      <c r="E14" s="38">
        <v>10</v>
      </c>
      <c r="F14" s="38">
        <v>233.32</v>
      </c>
      <c r="G14" s="38">
        <f>ROUND(F14+(F14*$H$10),2)</f>
        <v>311.44</v>
      </c>
      <c r="H14" s="39">
        <f>ROUND((E14*G14),2)</f>
        <v>3114.4</v>
      </c>
    </row>
    <row r="15" spans="1:9" ht="22.5" x14ac:dyDescent="0.2">
      <c r="A15" s="34" t="s">
        <v>29</v>
      </c>
      <c r="B15" s="35" t="s">
        <v>30</v>
      </c>
      <c r="C15" s="36" t="s">
        <v>31</v>
      </c>
      <c r="D15" s="37" t="s">
        <v>32</v>
      </c>
      <c r="E15" s="38">
        <v>1</v>
      </c>
      <c r="F15" s="38">
        <v>629.55999999999995</v>
      </c>
      <c r="G15" s="38">
        <f t="shared" ref="G15:G32" si="0">ROUND(F15+(F15*$H$10),2)</f>
        <v>840.34</v>
      </c>
      <c r="H15" s="39">
        <f t="shared" ref="H15:H32" si="1">ROUND((E15*G15),2)</f>
        <v>840.34</v>
      </c>
      <c r="I15" s="47"/>
    </row>
    <row r="16" spans="1:9" ht="18" customHeight="1" x14ac:dyDescent="0.2">
      <c r="A16" s="34"/>
      <c r="B16" s="35"/>
      <c r="C16" s="36"/>
      <c r="D16" s="37"/>
      <c r="E16" s="38"/>
      <c r="F16" s="38"/>
      <c r="G16" s="38">
        <f t="shared" si="0"/>
        <v>0</v>
      </c>
      <c r="H16" s="39">
        <f t="shared" si="1"/>
        <v>0</v>
      </c>
    </row>
    <row r="17" spans="1:9" ht="18" customHeight="1" x14ac:dyDescent="0.2">
      <c r="A17" s="40">
        <v>2</v>
      </c>
      <c r="B17" s="41" t="s">
        <v>33</v>
      </c>
      <c r="C17" s="42" t="s">
        <v>34</v>
      </c>
      <c r="D17" s="37"/>
      <c r="E17" s="38"/>
      <c r="F17" s="38"/>
      <c r="G17" s="38">
        <f t="shared" si="0"/>
        <v>0</v>
      </c>
      <c r="H17" s="39">
        <f t="shared" si="1"/>
        <v>0</v>
      </c>
    </row>
    <row r="18" spans="1:9" x14ac:dyDescent="0.2">
      <c r="A18" s="34" t="s">
        <v>35</v>
      </c>
      <c r="B18" s="35" t="s">
        <v>44</v>
      </c>
      <c r="C18" s="36" t="s">
        <v>45</v>
      </c>
      <c r="D18" s="37" t="s">
        <v>25</v>
      </c>
      <c r="E18" s="38">
        <v>1000</v>
      </c>
      <c r="F18" s="38">
        <v>1.0900000000000001</v>
      </c>
      <c r="G18" s="38">
        <f t="shared" si="0"/>
        <v>1.45</v>
      </c>
      <c r="H18" s="39">
        <f t="shared" si="1"/>
        <v>1450</v>
      </c>
    </row>
    <row r="19" spans="1:9" s="56" customFormat="1" ht="56.25" x14ac:dyDescent="0.2">
      <c r="A19" s="34" t="s">
        <v>36</v>
      </c>
      <c r="B19" s="43" t="s">
        <v>47</v>
      </c>
      <c r="C19" s="36" t="s">
        <v>78</v>
      </c>
      <c r="D19" s="37" t="s">
        <v>48</v>
      </c>
      <c r="E19" s="38">
        <v>150</v>
      </c>
      <c r="F19" s="38">
        <v>9.1199999999999992</v>
      </c>
      <c r="G19" s="38">
        <f>ROUND(F19+(F19*$H$10),2)</f>
        <v>12.17</v>
      </c>
      <c r="H19" s="39">
        <f t="shared" si="1"/>
        <v>1825.5</v>
      </c>
    </row>
    <row r="20" spans="1:9" ht="22.5" x14ac:dyDescent="0.2">
      <c r="A20" s="34" t="s">
        <v>37</v>
      </c>
      <c r="B20" s="43" t="s">
        <v>50</v>
      </c>
      <c r="C20" s="36" t="s">
        <v>49</v>
      </c>
      <c r="D20" s="43" t="s">
        <v>51</v>
      </c>
      <c r="E20" s="38">
        <v>1500</v>
      </c>
      <c r="F20" s="38">
        <v>0.75</v>
      </c>
      <c r="G20" s="38">
        <f t="shared" si="0"/>
        <v>1</v>
      </c>
      <c r="H20" s="39">
        <f t="shared" si="1"/>
        <v>1500</v>
      </c>
    </row>
    <row r="21" spans="1:9" ht="18" customHeight="1" x14ac:dyDescent="0.2">
      <c r="A21" s="34" t="s">
        <v>38</v>
      </c>
      <c r="B21" s="43" t="s">
        <v>52</v>
      </c>
      <c r="C21" s="36" t="s">
        <v>53</v>
      </c>
      <c r="D21" s="37" t="s">
        <v>51</v>
      </c>
      <c r="E21" s="38">
        <v>698.4</v>
      </c>
      <c r="F21" s="38">
        <v>0.71</v>
      </c>
      <c r="G21" s="38">
        <f t="shared" si="0"/>
        <v>0.95</v>
      </c>
      <c r="H21" s="39">
        <f t="shared" si="1"/>
        <v>663.48</v>
      </c>
    </row>
    <row r="22" spans="1:9" ht="22.5" x14ac:dyDescent="0.2">
      <c r="A22" s="34" t="s">
        <v>39</v>
      </c>
      <c r="B22" s="43" t="s">
        <v>54</v>
      </c>
      <c r="C22" s="36" t="s">
        <v>77</v>
      </c>
      <c r="D22" s="43" t="s">
        <v>55</v>
      </c>
      <c r="E22" s="38">
        <v>2380</v>
      </c>
      <c r="F22" s="38">
        <v>0.31</v>
      </c>
      <c r="G22" s="38">
        <f t="shared" si="0"/>
        <v>0.41</v>
      </c>
      <c r="H22" s="39">
        <f t="shared" si="1"/>
        <v>975.8</v>
      </c>
    </row>
    <row r="23" spans="1:9" ht="33.75" x14ac:dyDescent="0.2">
      <c r="A23" s="34" t="s">
        <v>40</v>
      </c>
      <c r="B23" s="43" t="s">
        <v>57</v>
      </c>
      <c r="C23" s="36" t="s">
        <v>58</v>
      </c>
      <c r="D23" s="43" t="s">
        <v>25</v>
      </c>
      <c r="E23" s="38">
        <v>1000</v>
      </c>
      <c r="F23" s="38">
        <v>2.72</v>
      </c>
      <c r="G23" s="38">
        <f t="shared" si="0"/>
        <v>3.63</v>
      </c>
      <c r="H23" s="39">
        <f t="shared" si="1"/>
        <v>3630</v>
      </c>
    </row>
    <row r="24" spans="1:9" ht="33.75" x14ac:dyDescent="0.2">
      <c r="A24" s="34" t="s">
        <v>41</v>
      </c>
      <c r="B24" s="43" t="s">
        <v>56</v>
      </c>
      <c r="C24" s="36" t="s">
        <v>59</v>
      </c>
      <c r="D24" s="37" t="s">
        <v>25</v>
      </c>
      <c r="E24" s="38">
        <v>1000</v>
      </c>
      <c r="F24" s="38">
        <v>0.64</v>
      </c>
      <c r="G24" s="38">
        <f>ROUND(F24+(F24*$H$10),2)</f>
        <v>0.85</v>
      </c>
      <c r="H24" s="39">
        <f t="shared" si="1"/>
        <v>850</v>
      </c>
    </row>
    <row r="25" spans="1:9" ht="45" x14ac:dyDescent="0.2">
      <c r="A25" s="34" t="s">
        <v>42</v>
      </c>
      <c r="B25" s="43" t="s">
        <v>60</v>
      </c>
      <c r="C25" s="36" t="s">
        <v>61</v>
      </c>
      <c r="D25" s="43" t="s">
        <v>48</v>
      </c>
      <c r="E25" s="38">
        <v>30</v>
      </c>
      <c r="F25" s="38">
        <v>337.93</v>
      </c>
      <c r="G25" s="38">
        <f t="shared" si="0"/>
        <v>451.07</v>
      </c>
      <c r="H25" s="39">
        <f t="shared" si="1"/>
        <v>13532.1</v>
      </c>
      <c r="I25" s="47"/>
    </row>
    <row r="26" spans="1:9" ht="22.5" x14ac:dyDescent="0.2">
      <c r="A26" s="34" t="s">
        <v>43</v>
      </c>
      <c r="B26" s="43" t="s">
        <v>62</v>
      </c>
      <c r="C26" s="36" t="s">
        <v>63</v>
      </c>
      <c r="D26" s="43" t="s">
        <v>51</v>
      </c>
      <c r="E26" s="38">
        <v>300</v>
      </c>
      <c r="F26" s="38">
        <v>0.8</v>
      </c>
      <c r="G26" s="38">
        <f t="shared" si="0"/>
        <v>1.07</v>
      </c>
      <c r="H26" s="39">
        <f t="shared" si="1"/>
        <v>321</v>
      </c>
      <c r="I26" s="47"/>
    </row>
    <row r="27" spans="1:9" ht="18" customHeight="1" x14ac:dyDescent="0.2">
      <c r="A27" s="34"/>
      <c r="B27" s="35"/>
      <c r="C27" s="36"/>
      <c r="D27" s="37"/>
      <c r="E27" s="38"/>
      <c r="F27" s="38"/>
      <c r="G27" s="38">
        <f t="shared" si="0"/>
        <v>0</v>
      </c>
      <c r="H27" s="39">
        <f t="shared" si="1"/>
        <v>0</v>
      </c>
    </row>
    <row r="28" spans="1:9" ht="18" customHeight="1" x14ac:dyDescent="0.2">
      <c r="A28" s="40">
        <v>3</v>
      </c>
      <c r="B28" s="41" t="s">
        <v>64</v>
      </c>
      <c r="C28" s="42" t="s">
        <v>65</v>
      </c>
      <c r="D28" s="37"/>
      <c r="E28" s="38"/>
      <c r="F28" s="38"/>
      <c r="G28" s="38">
        <f t="shared" si="0"/>
        <v>0</v>
      </c>
      <c r="H28" s="39">
        <f t="shared" si="1"/>
        <v>0</v>
      </c>
    </row>
    <row r="29" spans="1:9" ht="18" customHeight="1" x14ac:dyDescent="0.2">
      <c r="A29" s="34" t="s">
        <v>66</v>
      </c>
      <c r="B29" s="43" t="s">
        <v>68</v>
      </c>
      <c r="C29" s="36" t="s">
        <v>67</v>
      </c>
      <c r="D29" s="37" t="s">
        <v>69</v>
      </c>
      <c r="E29" s="38">
        <v>400</v>
      </c>
      <c r="F29" s="38">
        <v>9.3699999999999992</v>
      </c>
      <c r="G29" s="38">
        <f>ROUND(F29+(F29*$H$10),2)</f>
        <v>12.51</v>
      </c>
      <c r="H29" s="39">
        <f t="shared" si="1"/>
        <v>5004</v>
      </c>
    </row>
    <row r="30" spans="1:9" ht="18" customHeight="1" x14ac:dyDescent="0.2">
      <c r="A30" s="34"/>
      <c r="B30" s="35"/>
      <c r="C30" s="36"/>
      <c r="D30" s="37"/>
      <c r="E30" s="38"/>
      <c r="F30" s="38"/>
      <c r="G30" s="38">
        <f t="shared" si="0"/>
        <v>0</v>
      </c>
      <c r="H30" s="39">
        <f t="shared" si="1"/>
        <v>0</v>
      </c>
    </row>
    <row r="31" spans="1:9" ht="18" customHeight="1" x14ac:dyDescent="0.2">
      <c r="A31" s="40">
        <v>4</v>
      </c>
      <c r="B31" s="41" t="s">
        <v>71</v>
      </c>
      <c r="C31" s="42" t="s">
        <v>73</v>
      </c>
      <c r="D31" s="37"/>
      <c r="E31" s="38"/>
      <c r="F31" s="38"/>
      <c r="G31" s="38">
        <f t="shared" si="0"/>
        <v>0</v>
      </c>
      <c r="H31" s="39">
        <f t="shared" si="1"/>
        <v>0</v>
      </c>
    </row>
    <row r="32" spans="1:9" ht="22.5" x14ac:dyDescent="0.2">
      <c r="A32" s="34" t="s">
        <v>72</v>
      </c>
      <c r="B32" s="43" t="s">
        <v>70</v>
      </c>
      <c r="C32" s="36" t="s">
        <v>74</v>
      </c>
      <c r="D32" s="37" t="s">
        <v>69</v>
      </c>
      <c r="E32" s="38">
        <v>400</v>
      </c>
      <c r="F32" s="38">
        <v>23.56</v>
      </c>
      <c r="G32" s="38">
        <f t="shared" si="0"/>
        <v>31.45</v>
      </c>
      <c r="H32" s="39">
        <f t="shared" si="1"/>
        <v>12580</v>
      </c>
    </row>
    <row r="33" spans="1:8" ht="18" customHeight="1" x14ac:dyDescent="0.2">
      <c r="A33" s="34"/>
      <c r="B33" s="35"/>
      <c r="C33" s="36"/>
      <c r="D33" s="37"/>
      <c r="E33" s="38"/>
      <c r="F33" s="38"/>
      <c r="G33" s="38">
        <f t="shared" ref="G33:G40" si="2">F33+(F33*$H$10)</f>
        <v>0</v>
      </c>
      <c r="H33" s="39">
        <f t="shared" ref="H33:H41" si="3">E33*G33</f>
        <v>0</v>
      </c>
    </row>
    <row r="34" spans="1:8" ht="18" customHeight="1" x14ac:dyDescent="0.2">
      <c r="A34" s="34"/>
      <c r="B34" s="35"/>
      <c r="C34" s="36"/>
      <c r="D34" s="37"/>
      <c r="E34" s="38"/>
      <c r="F34" s="38"/>
      <c r="G34" s="38">
        <f t="shared" si="2"/>
        <v>0</v>
      </c>
      <c r="H34" s="39">
        <f t="shared" si="3"/>
        <v>0</v>
      </c>
    </row>
    <row r="35" spans="1:8" ht="18" customHeight="1" x14ac:dyDescent="0.2">
      <c r="A35" s="34"/>
      <c r="B35" s="35"/>
      <c r="C35" s="259" t="s">
        <v>79</v>
      </c>
      <c r="D35" s="37"/>
      <c r="E35" s="38"/>
      <c r="F35" s="38"/>
      <c r="G35" s="38">
        <f t="shared" si="2"/>
        <v>0</v>
      </c>
      <c r="H35" s="39">
        <f t="shared" si="3"/>
        <v>0</v>
      </c>
    </row>
    <row r="36" spans="1:8" ht="18" customHeight="1" x14ac:dyDescent="0.2">
      <c r="A36" s="34"/>
      <c r="B36" s="35"/>
      <c r="C36" s="260"/>
      <c r="D36" s="37"/>
      <c r="E36" s="38"/>
      <c r="F36" s="38"/>
      <c r="G36" s="38">
        <f t="shared" si="2"/>
        <v>0</v>
      </c>
      <c r="H36" s="39">
        <f t="shared" si="3"/>
        <v>0</v>
      </c>
    </row>
    <row r="37" spans="1:8" ht="18" customHeight="1" x14ac:dyDescent="0.2">
      <c r="A37" s="34"/>
      <c r="B37" s="35"/>
      <c r="C37" s="36"/>
      <c r="D37" s="37"/>
      <c r="E37" s="38"/>
      <c r="F37" s="38"/>
      <c r="G37" s="38">
        <f t="shared" si="2"/>
        <v>0</v>
      </c>
      <c r="H37" s="39">
        <f t="shared" si="3"/>
        <v>0</v>
      </c>
    </row>
    <row r="38" spans="1:8" ht="18" customHeight="1" x14ac:dyDescent="0.2">
      <c r="A38" s="34"/>
      <c r="B38" s="35"/>
      <c r="C38" s="36"/>
      <c r="D38" s="37"/>
      <c r="E38" s="38"/>
      <c r="F38" s="38"/>
      <c r="G38" s="38">
        <f t="shared" si="2"/>
        <v>0</v>
      </c>
      <c r="H38" s="39">
        <f t="shared" si="3"/>
        <v>0</v>
      </c>
    </row>
    <row r="39" spans="1:8" ht="18" customHeight="1" x14ac:dyDescent="0.2">
      <c r="A39" s="14"/>
      <c r="B39" s="15"/>
      <c r="C39" s="16"/>
      <c r="D39" s="17"/>
      <c r="E39" s="18"/>
      <c r="F39" s="18"/>
      <c r="G39" s="18">
        <f t="shared" si="2"/>
        <v>0</v>
      </c>
      <c r="H39" s="19">
        <f t="shared" si="3"/>
        <v>0</v>
      </c>
    </row>
    <row r="40" spans="1:8" ht="18" customHeight="1" x14ac:dyDescent="0.2">
      <c r="A40" s="14"/>
      <c r="B40" s="15"/>
      <c r="C40" s="16"/>
      <c r="D40" s="20"/>
      <c r="E40" s="18"/>
      <c r="F40" s="18"/>
      <c r="G40" s="18">
        <f t="shared" si="2"/>
        <v>0</v>
      </c>
      <c r="H40" s="19">
        <f t="shared" si="3"/>
        <v>0</v>
      </c>
    </row>
    <row r="41" spans="1:8" ht="18" customHeight="1" thickBot="1" x14ac:dyDescent="0.25">
      <c r="A41" s="23"/>
      <c r="B41" s="24"/>
      <c r="C41" s="25"/>
      <c r="D41" s="26"/>
      <c r="E41" s="27"/>
      <c r="F41" s="21"/>
      <c r="G41" s="21">
        <f>F41*$H$10</f>
        <v>0</v>
      </c>
      <c r="H41" s="22">
        <f t="shared" si="3"/>
        <v>0</v>
      </c>
    </row>
    <row r="42" spans="1:8" ht="18" customHeight="1" thickBot="1" x14ac:dyDescent="0.25">
      <c r="A42" s="269" t="s">
        <v>75</v>
      </c>
      <c r="B42" s="270"/>
      <c r="C42" s="270"/>
      <c r="D42" s="270"/>
      <c r="E42" s="270"/>
      <c r="F42" s="270"/>
      <c r="G42" s="270"/>
      <c r="H42" s="46">
        <f>SUM(H13:H41)</f>
        <v>46286.619999999995</v>
      </c>
    </row>
    <row r="43" spans="1:8" ht="14.25" customHeight="1" x14ac:dyDescent="0.2">
      <c r="A43" s="44"/>
      <c r="B43" s="44"/>
      <c r="C43" s="44"/>
      <c r="D43" s="44"/>
      <c r="E43" s="44"/>
      <c r="F43" s="44"/>
      <c r="G43" s="44"/>
      <c r="H43" s="45"/>
    </row>
    <row r="44" spans="1:8" ht="11.25" customHeight="1" x14ac:dyDescent="0.2">
      <c r="A44" s="1"/>
      <c r="B44" s="1"/>
      <c r="C44" s="1"/>
      <c r="D44" s="1"/>
      <c r="E44" s="1"/>
      <c r="F44" s="1"/>
      <c r="G44" s="1"/>
      <c r="H44" s="1"/>
    </row>
    <row r="45" spans="1:8" ht="11.25" customHeight="1" x14ac:dyDescent="0.2">
      <c r="A45" s="1"/>
      <c r="B45" s="258"/>
      <c r="C45" s="258"/>
      <c r="D45" s="1"/>
      <c r="E45" s="258"/>
      <c r="F45" s="258"/>
      <c r="G45" s="8"/>
      <c r="H45" s="1"/>
    </row>
    <row r="46" spans="1:8" x14ac:dyDescent="0.2">
      <c r="A46" s="6"/>
      <c r="B46" s="256" t="s">
        <v>13</v>
      </c>
      <c r="C46" s="256"/>
      <c r="D46" s="6"/>
      <c r="E46" s="257" t="s">
        <v>11</v>
      </c>
      <c r="F46" s="257"/>
      <c r="G46" s="9"/>
      <c r="H46" s="6"/>
    </row>
    <row r="49" spans="1:8" ht="11.25" customHeight="1" x14ac:dyDescent="0.2">
      <c r="A49" s="1"/>
      <c r="B49" s="258"/>
      <c r="C49" s="258"/>
      <c r="D49" s="1"/>
      <c r="E49" s="255"/>
      <c r="F49" s="255"/>
      <c r="G49" s="8"/>
      <c r="H49" s="1"/>
    </row>
    <row r="50" spans="1:8" x14ac:dyDescent="0.2">
      <c r="A50" s="6"/>
      <c r="B50" s="256" t="s">
        <v>14</v>
      </c>
      <c r="C50" s="256"/>
      <c r="D50" s="6"/>
      <c r="E50" s="257"/>
      <c r="F50" s="257"/>
      <c r="G50" s="9"/>
      <c r="H50" s="6"/>
    </row>
    <row r="51" spans="1:8" ht="4.5" customHeight="1" x14ac:dyDescent="0.2"/>
  </sheetData>
  <mergeCells count="26">
    <mergeCell ref="C1:H1"/>
    <mergeCell ref="A1:B1"/>
    <mergeCell ref="B46:C46"/>
    <mergeCell ref="E46:F46"/>
    <mergeCell ref="E45:F45"/>
    <mergeCell ref="B45:C45"/>
    <mergeCell ref="A8:D8"/>
    <mergeCell ref="A10:D10"/>
    <mergeCell ref="A9:D9"/>
    <mergeCell ref="A42:G42"/>
    <mergeCell ref="A11:H11"/>
    <mergeCell ref="A3:H3"/>
    <mergeCell ref="A2:H2"/>
    <mergeCell ref="F9:F10"/>
    <mergeCell ref="E9:E10"/>
    <mergeCell ref="F7:H7"/>
    <mergeCell ref="E49:F49"/>
    <mergeCell ref="B50:C50"/>
    <mergeCell ref="E50:F50"/>
    <mergeCell ref="B49:C49"/>
    <mergeCell ref="C35:C36"/>
    <mergeCell ref="A6:E6"/>
    <mergeCell ref="A7:E7"/>
    <mergeCell ref="E8:H8"/>
    <mergeCell ref="A4:H4"/>
    <mergeCell ref="F6:H6"/>
  </mergeCells>
  <phoneticPr fontId="2" type="noConversion"/>
  <pageMargins left="0.78740157480314965" right="0.19685039370078741" top="0.39370078740157483" bottom="0.39370078740157483" header="0" footer="0"/>
  <pageSetup paperSize="9" scale="77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12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85725</xdr:rowOff>
              </from>
              <to>
                <xdr:col>2</xdr:col>
                <xdr:colOff>133350</xdr:colOff>
                <xdr:row>0</xdr:row>
                <xdr:rowOff>704850</xdr:rowOff>
              </to>
            </anchor>
          </objectPr>
        </oleObject>
      </mc:Choice>
      <mc:Fallback>
        <oleObject progId="Word.Picture.8" shapeId="512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Orcamentaria</vt:lpstr>
      <vt:lpstr>Modelo Planilha Orcamentaria</vt:lpstr>
      <vt:lpstr>'Modelo Planilha Orcamentaria'!Area_de_impressao</vt:lpstr>
      <vt:lpstr>'Planilha Orcamentaria'!Area_de_impressao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Usuário do Windows</cp:lastModifiedBy>
  <cp:lastPrinted>2019-08-21T19:43:01Z</cp:lastPrinted>
  <dcterms:created xsi:type="dcterms:W3CDTF">2006-09-22T13:55:22Z</dcterms:created>
  <dcterms:modified xsi:type="dcterms:W3CDTF">2019-08-21T20:11:55Z</dcterms:modified>
</cp:coreProperties>
</file>